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mt\Dropbox\vnms\vnms-latex\programi\nr\"/>
    </mc:Choice>
  </mc:AlternateContent>
  <xr:revisionPtr revIDLastSave="0" documentId="13_ncr:40009_{AC459251-B150-4644-8EA9-5BA732D57489}" xr6:coauthVersionLast="47" xr6:coauthVersionMax="47" xr10:uidLastSave="{00000000-0000-0000-0000-000000000000}"/>
  <bookViews>
    <workbookView xWindow="-120" yWindow="-120" windowWidth="29040" windowHeight="17640"/>
  </bookViews>
  <sheets>
    <sheet name="jazli" sheetId="4" r:id="rId1"/>
    <sheet name="granki" sheetId="5" r:id="rId2"/>
    <sheet name="generatori" sheetId="6" r:id="rId3"/>
    <sheet name="TipskiV" sheetId="8" r:id="rId4"/>
    <sheet name="TipskiT" sheetId="10" r:id="rId5"/>
    <sheet name="Listi" sheetId="13" state="hidden" r:id="rId6"/>
  </sheets>
  <definedNames>
    <definedName name="PF_metod">Listi!$B$1:$B$4</definedName>
    <definedName name="Status">Listi!$A$1:$A$2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6" l="1"/>
  <c r="G5" i="6" s="1"/>
  <c r="D2" i="6"/>
  <c r="G2" i="6" s="1"/>
  <c r="D6" i="6"/>
  <c r="G6" i="6" s="1"/>
  <c r="D4" i="6"/>
  <c r="G4" i="6" s="1"/>
  <c r="D3" i="6"/>
  <c r="G3" i="6" s="1"/>
  <c r="L26" i="5"/>
  <c r="L2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" i="5"/>
  <c r="I3" i="10"/>
  <c r="H26" i="5"/>
  <c r="J3" i="10"/>
  <c r="I26" i="5"/>
  <c r="J2" i="10"/>
  <c r="I25" i="5"/>
  <c r="I2" i="10"/>
  <c r="H25" i="5"/>
  <c r="S26" i="5"/>
  <c r="Q26" i="5"/>
  <c r="F26" i="5"/>
  <c r="O26" i="5" s="1"/>
  <c r="K26" i="5" s="1"/>
  <c r="R26" i="5"/>
  <c r="G26" i="5"/>
  <c r="P26" i="5"/>
  <c r="S25" i="5"/>
  <c r="Q25" i="5"/>
  <c r="F25" i="5"/>
  <c r="O25" i="5"/>
  <c r="K25" i="5" s="1"/>
  <c r="R25" i="5"/>
  <c r="G25" i="5"/>
  <c r="P25" i="5"/>
  <c r="F3" i="5"/>
  <c r="G3" i="5"/>
  <c r="F4" i="5"/>
  <c r="G4" i="5"/>
  <c r="F5" i="5"/>
  <c r="G5" i="5"/>
  <c r="F6" i="5"/>
  <c r="G6" i="5"/>
  <c r="F7" i="5"/>
  <c r="G7" i="5"/>
  <c r="F8" i="5"/>
  <c r="G8" i="5"/>
  <c r="F9" i="5"/>
  <c r="G9" i="5"/>
  <c r="F10" i="5"/>
  <c r="G10" i="5"/>
  <c r="F11" i="5"/>
  <c r="G11" i="5"/>
  <c r="F12" i="5"/>
  <c r="G12" i="5"/>
  <c r="F13" i="5"/>
  <c r="G13" i="5"/>
  <c r="F14" i="5"/>
  <c r="G14" i="5"/>
  <c r="F15" i="5"/>
  <c r="G15" i="5"/>
  <c r="F16" i="5"/>
  <c r="G16" i="5"/>
  <c r="F17" i="5"/>
  <c r="G17" i="5"/>
  <c r="F18" i="5"/>
  <c r="G18" i="5"/>
  <c r="F19" i="5"/>
  <c r="G19" i="5"/>
  <c r="F20" i="5"/>
  <c r="G20" i="5"/>
  <c r="F21" i="5"/>
  <c r="G21" i="5"/>
  <c r="F22" i="5"/>
  <c r="G22" i="5"/>
  <c r="F23" i="5"/>
  <c r="G23" i="5"/>
  <c r="F24" i="5"/>
  <c r="G24" i="5"/>
  <c r="G2" i="5"/>
  <c r="F2" i="5"/>
  <c r="K3" i="10"/>
  <c r="D3" i="8"/>
  <c r="I3" i="8" s="1"/>
  <c r="H22" i="5" s="1"/>
  <c r="D4" i="8"/>
  <c r="I4" i="8" s="1"/>
  <c r="H24" i="5" s="1"/>
  <c r="J4" i="8"/>
  <c r="I24" i="5"/>
  <c r="D2" i="8"/>
  <c r="K2" i="8" s="1"/>
  <c r="K4" i="8"/>
  <c r="J24" i="5" s="1"/>
  <c r="K2" i="10"/>
  <c r="J10" i="5" l="1"/>
  <c r="J14" i="5"/>
  <c r="J17" i="5"/>
  <c r="J8" i="5"/>
  <c r="J18" i="5"/>
  <c r="J19" i="5"/>
  <c r="J3" i="5"/>
  <c r="J5" i="5"/>
  <c r="J7" i="5"/>
  <c r="J4" i="5"/>
  <c r="J16" i="5"/>
  <c r="J21" i="5"/>
  <c r="J2" i="5"/>
  <c r="J9" i="5"/>
  <c r="J11" i="5"/>
  <c r="J15" i="5"/>
  <c r="J12" i="5"/>
  <c r="J13" i="5"/>
  <c r="J23" i="5"/>
  <c r="J20" i="5"/>
  <c r="J6" i="5"/>
  <c r="I2" i="8"/>
  <c r="J3" i="8"/>
  <c r="I22" i="5" s="1"/>
  <c r="J2" i="8"/>
  <c r="K3" i="8"/>
  <c r="J22" i="5" s="1"/>
  <c r="I2" i="5" l="1"/>
  <c r="I20" i="5"/>
  <c r="I4" i="5"/>
  <c r="I16" i="5"/>
  <c r="I10" i="5"/>
  <c r="I5" i="5"/>
  <c r="I13" i="5"/>
  <c r="I18" i="5"/>
  <c r="I6" i="5"/>
  <c r="I7" i="5"/>
  <c r="I3" i="5"/>
  <c r="I14" i="5"/>
  <c r="I8" i="5"/>
  <c r="I9" i="5"/>
  <c r="I19" i="5"/>
  <c r="I23" i="5"/>
  <c r="I21" i="5"/>
  <c r="I17" i="5"/>
  <c r="I12" i="5"/>
  <c r="I11" i="5"/>
  <c r="I15" i="5"/>
  <c r="H2" i="5"/>
  <c r="H18" i="5"/>
  <c r="H10" i="5"/>
  <c r="H4" i="5"/>
  <c r="H14" i="5"/>
  <c r="H23" i="5"/>
  <c r="H15" i="5"/>
  <c r="H12" i="5"/>
  <c r="H3" i="5"/>
  <c r="H6" i="5"/>
  <c r="H5" i="5"/>
  <c r="H20" i="5"/>
  <c r="H19" i="5"/>
  <c r="H11" i="5"/>
  <c r="H7" i="5"/>
  <c r="H9" i="5"/>
  <c r="H16" i="5"/>
  <c r="H8" i="5"/>
  <c r="H17" i="5"/>
  <c r="H21" i="5"/>
  <c r="H13" i="5"/>
</calcChain>
</file>

<file path=xl/sharedStrings.xml><?xml version="1.0" encoding="utf-8"?>
<sst xmlns="http://schemas.openxmlformats.org/spreadsheetml/2006/main" count="163" uniqueCount="78">
  <si>
    <t>Тип</t>
  </si>
  <si>
    <t>V102</t>
  </si>
  <si>
    <t>V123</t>
  </si>
  <si>
    <t>V203</t>
  </si>
  <si>
    <t>TR150</t>
  </si>
  <si>
    <t>TR450</t>
  </si>
  <si>
    <t>IP</t>
  </si>
  <si>
    <t>IQ</t>
  </si>
  <si>
    <t>IPV</t>
  </si>
  <si>
    <t>Име</t>
  </si>
  <si>
    <t>Јазел</t>
  </si>
  <si>
    <r>
      <t>U</t>
    </r>
    <r>
      <rPr>
        <b/>
        <vertAlign val="subscript"/>
        <sz val="11"/>
        <rFont val="Arial"/>
        <family val="2"/>
        <charset val="204"/>
      </rPr>
      <t>n</t>
    </r>
    <r>
      <rPr>
        <b/>
        <sz val="11"/>
        <rFont val="Arial"/>
        <family val="2"/>
        <charset val="204"/>
      </rPr>
      <t xml:space="preserve"> (kV)</t>
    </r>
  </si>
  <si>
    <r>
      <t>P</t>
    </r>
    <r>
      <rPr>
        <b/>
        <sz val="11"/>
        <rFont val="Arial"/>
        <family val="2"/>
        <charset val="204"/>
      </rPr>
      <t xml:space="preserve"> (MW)</t>
    </r>
  </si>
  <si>
    <r>
      <t>Q</t>
    </r>
    <r>
      <rPr>
        <b/>
        <sz val="11"/>
        <rFont val="Arial"/>
        <family val="2"/>
        <charset val="204"/>
      </rPr>
      <t xml:space="preserve"> (Mvar)</t>
    </r>
  </si>
  <si>
    <t>Почетен јазел</t>
  </si>
  <si>
    <t>Краен јазел</t>
  </si>
  <si>
    <r>
      <t>L</t>
    </r>
    <r>
      <rPr>
        <b/>
        <sz val="10"/>
        <rFont val="Arial"/>
        <family val="2"/>
        <charset val="204"/>
      </rPr>
      <t>(km)</t>
    </r>
  </si>
  <si>
    <r>
      <t xml:space="preserve">R </t>
    </r>
    <r>
      <rPr>
        <b/>
        <sz val="10"/>
        <rFont val="Arial"/>
        <family val="2"/>
        <charset val="204"/>
      </rPr>
      <t>(pu)</t>
    </r>
  </si>
  <si>
    <r>
      <t xml:space="preserve">X </t>
    </r>
    <r>
      <rPr>
        <b/>
        <sz val="10"/>
        <rFont val="Arial"/>
        <family val="2"/>
        <charset val="204"/>
      </rPr>
      <t>(pu)</t>
    </r>
  </si>
  <si>
    <r>
      <t xml:space="preserve">B </t>
    </r>
    <r>
      <rPr>
        <b/>
        <sz val="10"/>
        <rFont val="Arial"/>
        <family val="2"/>
        <charset val="204"/>
      </rPr>
      <t>(pu)</t>
    </r>
  </si>
  <si>
    <r>
      <t>U</t>
    </r>
    <r>
      <rPr>
        <b/>
        <i/>
        <vertAlign val="subscript"/>
        <sz val="11"/>
        <rFont val="Arial"/>
        <family val="2"/>
        <charset val="204"/>
      </rPr>
      <t>n</t>
    </r>
    <r>
      <rPr>
        <b/>
        <sz val="11"/>
        <rFont val="Arial"/>
        <family val="2"/>
        <charset val="204"/>
      </rPr>
      <t xml:space="preserve"> (kV)</t>
    </r>
  </si>
  <si>
    <r>
      <t>r</t>
    </r>
    <r>
      <rPr>
        <b/>
        <sz val="11"/>
        <rFont val="Arial"/>
        <family val="2"/>
        <charset val="204"/>
      </rPr>
      <t xml:space="preserve"> (pu/km)</t>
    </r>
  </si>
  <si>
    <r>
      <t>x</t>
    </r>
    <r>
      <rPr>
        <b/>
        <sz val="11"/>
        <rFont val="Arial"/>
        <family val="2"/>
        <charset val="204"/>
      </rPr>
      <t xml:space="preserve"> (pu/km)</t>
    </r>
  </si>
  <si>
    <r>
      <t>b</t>
    </r>
    <r>
      <rPr>
        <b/>
        <sz val="11"/>
        <rFont val="Arial"/>
        <family val="2"/>
        <charset val="204"/>
      </rPr>
      <t xml:space="preserve"> (pu/km)</t>
    </r>
  </si>
  <si>
    <r>
      <t>U</t>
    </r>
    <r>
      <rPr>
        <b/>
        <vertAlign val="subscript"/>
        <sz val="11"/>
        <rFont val="Arial"/>
        <family val="2"/>
        <charset val="204"/>
      </rPr>
      <t>1n</t>
    </r>
    <r>
      <rPr>
        <b/>
        <sz val="11"/>
        <rFont val="Arial"/>
        <family val="2"/>
        <charset val="204"/>
      </rPr>
      <t xml:space="preserve"> (kV)</t>
    </r>
  </si>
  <si>
    <r>
      <t>U</t>
    </r>
    <r>
      <rPr>
        <b/>
        <vertAlign val="subscript"/>
        <sz val="11"/>
        <rFont val="Arial"/>
        <family val="2"/>
        <charset val="204"/>
      </rPr>
      <t>2n</t>
    </r>
    <r>
      <rPr>
        <b/>
        <sz val="11"/>
        <rFont val="Arial"/>
        <family val="2"/>
        <charset val="204"/>
      </rPr>
      <t xml:space="preserve"> (kV)</t>
    </r>
  </si>
  <si>
    <r>
      <t>S</t>
    </r>
    <r>
      <rPr>
        <b/>
        <vertAlign val="subscript"/>
        <sz val="11"/>
        <rFont val="Arial"/>
        <family val="2"/>
        <charset val="204"/>
      </rPr>
      <t>n</t>
    </r>
    <r>
      <rPr>
        <b/>
        <sz val="11"/>
        <rFont val="Arial"/>
        <family val="2"/>
        <charset val="204"/>
      </rPr>
      <t xml:space="preserve"> (MVA)</t>
    </r>
  </si>
  <si>
    <r>
      <t>u</t>
    </r>
    <r>
      <rPr>
        <b/>
        <vertAlign val="subscript"/>
        <sz val="11"/>
        <rFont val="Arial"/>
        <family val="2"/>
        <charset val="204"/>
      </rPr>
      <t>k</t>
    </r>
    <r>
      <rPr>
        <b/>
        <sz val="11"/>
        <rFont val="Arial"/>
        <family val="2"/>
        <charset val="204"/>
      </rPr>
      <t>(%)</t>
    </r>
  </si>
  <si>
    <r>
      <t>D</t>
    </r>
    <r>
      <rPr>
        <b/>
        <i/>
        <sz val="11"/>
        <rFont val="Arial"/>
        <family val="2"/>
        <charset val="204"/>
      </rPr>
      <t>P</t>
    </r>
    <r>
      <rPr>
        <b/>
        <vertAlign val="subscript"/>
        <sz val="11"/>
        <rFont val="Arial"/>
        <family val="2"/>
        <charset val="204"/>
      </rPr>
      <t>Cu</t>
    </r>
    <r>
      <rPr>
        <b/>
        <sz val="11"/>
        <rFont val="Arial"/>
        <family val="2"/>
        <charset val="204"/>
      </rPr>
      <t xml:space="preserve"> (kW)</t>
    </r>
  </si>
  <si>
    <r>
      <t>R</t>
    </r>
    <r>
      <rPr>
        <b/>
        <sz val="11"/>
        <rFont val="Arial"/>
        <family val="2"/>
        <charset val="204"/>
      </rPr>
      <t xml:space="preserve"> (pu)</t>
    </r>
  </si>
  <si>
    <r>
      <t>Z</t>
    </r>
    <r>
      <rPr>
        <b/>
        <sz val="11"/>
        <rFont val="Arial"/>
        <family val="2"/>
        <charset val="204"/>
      </rPr>
      <t xml:space="preserve"> (pu)</t>
    </r>
  </si>
  <si>
    <r>
      <t>X</t>
    </r>
    <r>
      <rPr>
        <b/>
        <sz val="11"/>
        <rFont val="Arial"/>
        <family val="2"/>
        <charset val="204"/>
      </rPr>
      <t xml:space="preserve"> (pu)</t>
    </r>
  </si>
  <si>
    <t>Вруток 220</t>
  </si>
  <si>
    <t>Скопје 1 220</t>
  </si>
  <si>
    <t>Полог</t>
  </si>
  <si>
    <t>Тетово 2</t>
  </si>
  <si>
    <t>Тетово 1</t>
  </si>
  <si>
    <t>Теарце</t>
  </si>
  <si>
    <t>Југохром</t>
  </si>
  <si>
    <t>Гостивар</t>
  </si>
  <si>
    <t>Скопје 1 110</t>
  </si>
  <si>
    <t>В. Главинов</t>
  </si>
  <si>
    <t>Г. Баба</t>
  </si>
  <si>
    <t>ТЕТО Исток</t>
  </si>
  <si>
    <t>Ѓ. Петров</t>
  </si>
  <si>
    <t>Скопје 3</t>
  </si>
  <si>
    <t>ХЕ Козјак</t>
  </si>
  <si>
    <t>ТЕ Осломеј</t>
  </si>
  <si>
    <t>Самоков</t>
  </si>
  <si>
    <t>Кичево</t>
  </si>
  <si>
    <t>ХЕ Шпилје</t>
  </si>
  <si>
    <t>Вруток 110</t>
  </si>
  <si>
    <r>
      <t>P</t>
    </r>
    <r>
      <rPr>
        <b/>
        <sz val="12"/>
        <rFont val="Arial"/>
        <family val="2"/>
        <charset val="204"/>
      </rPr>
      <t xml:space="preserve"> (MW)</t>
    </r>
  </si>
  <si>
    <r>
      <t>Z</t>
    </r>
    <r>
      <rPr>
        <b/>
        <vertAlign val="subscript"/>
        <sz val="11"/>
        <rFont val="Arial"/>
        <family val="2"/>
        <charset val="204"/>
      </rPr>
      <t>b</t>
    </r>
    <r>
      <rPr>
        <b/>
        <sz val="11"/>
        <rFont val="Arial"/>
        <family val="2"/>
        <charset val="204"/>
      </rPr>
      <t xml:space="preserve"> (</t>
    </r>
    <r>
      <rPr>
        <b/>
        <sz val="11"/>
        <rFont val="Symbol"/>
        <family val="1"/>
        <charset val="2"/>
      </rPr>
      <t>W</t>
    </r>
    <r>
      <rPr>
        <b/>
        <sz val="11"/>
        <rFont val="Arial"/>
        <family val="2"/>
        <charset val="204"/>
      </rPr>
      <t>)</t>
    </r>
  </si>
  <si>
    <r>
      <t>r</t>
    </r>
    <r>
      <rPr>
        <b/>
        <sz val="11"/>
        <rFont val="Arial"/>
        <family val="2"/>
        <charset val="204"/>
      </rPr>
      <t xml:space="preserve"> (</t>
    </r>
    <r>
      <rPr>
        <b/>
        <sz val="11"/>
        <rFont val="Symbol"/>
        <family val="1"/>
        <charset val="2"/>
      </rPr>
      <t>W</t>
    </r>
    <r>
      <rPr>
        <b/>
        <sz val="11"/>
        <rFont val="Arial"/>
        <family val="2"/>
        <charset val="204"/>
      </rPr>
      <t>/km)</t>
    </r>
  </si>
  <si>
    <r>
      <t>x</t>
    </r>
    <r>
      <rPr>
        <b/>
        <sz val="11"/>
        <rFont val="Arial"/>
        <family val="2"/>
        <charset val="204"/>
      </rPr>
      <t xml:space="preserve"> (</t>
    </r>
    <r>
      <rPr>
        <b/>
        <sz val="11"/>
        <rFont val="Symbol"/>
        <family val="1"/>
        <charset val="2"/>
      </rPr>
      <t>W</t>
    </r>
    <r>
      <rPr>
        <b/>
        <sz val="11"/>
        <rFont val="Arial"/>
        <family val="2"/>
        <charset val="204"/>
      </rPr>
      <t>/km)</t>
    </r>
  </si>
  <si>
    <r>
      <t>b</t>
    </r>
    <r>
      <rPr>
        <b/>
        <sz val="11"/>
        <rFont val="Arial"/>
        <family val="2"/>
        <charset val="204"/>
      </rPr>
      <t xml:space="preserve"> (</t>
    </r>
    <r>
      <rPr>
        <b/>
        <sz val="11"/>
        <rFont val="Symbol"/>
        <family val="1"/>
        <charset val="2"/>
      </rPr>
      <t>m</t>
    </r>
    <r>
      <rPr>
        <b/>
        <sz val="11"/>
        <rFont val="Arial"/>
        <family val="2"/>
        <charset val="204"/>
      </rPr>
      <t>S/km)</t>
    </r>
  </si>
  <si>
    <r>
      <t>Q</t>
    </r>
    <r>
      <rPr>
        <b/>
        <sz val="12"/>
        <rFont val="Arial"/>
        <family val="2"/>
        <charset val="204"/>
      </rPr>
      <t xml:space="preserve"> (Mvar)</t>
    </r>
  </si>
  <si>
    <r>
      <t>Q</t>
    </r>
    <r>
      <rPr>
        <b/>
        <vertAlign val="superscript"/>
        <sz val="12"/>
        <rFont val="Arial"/>
        <family val="2"/>
        <charset val="204"/>
      </rPr>
      <t>min</t>
    </r>
    <r>
      <rPr>
        <b/>
        <sz val="12"/>
        <rFont val="Arial"/>
        <family val="2"/>
        <charset val="204"/>
      </rPr>
      <t xml:space="preserve"> (Mvar)</t>
    </r>
  </si>
  <si>
    <r>
      <t>Q</t>
    </r>
    <r>
      <rPr>
        <b/>
        <vertAlign val="superscript"/>
        <sz val="12"/>
        <rFont val="Arial"/>
        <family val="2"/>
        <charset val="204"/>
      </rPr>
      <t>max</t>
    </r>
    <r>
      <rPr>
        <b/>
        <sz val="12"/>
        <rFont val="Arial"/>
        <family val="2"/>
        <charset val="204"/>
      </rPr>
      <t xml:space="preserve"> (Mvar)</t>
    </r>
  </si>
  <si>
    <r>
      <t>D</t>
    </r>
    <r>
      <rPr>
        <b/>
        <i/>
        <sz val="11"/>
        <rFont val="Arial"/>
        <family val="2"/>
        <charset val="204"/>
      </rPr>
      <t>m</t>
    </r>
    <r>
      <rPr>
        <b/>
        <sz val="11"/>
        <rFont val="Arial"/>
        <family val="2"/>
        <charset val="204"/>
      </rPr>
      <t xml:space="preserve"> (%)</t>
    </r>
  </si>
  <si>
    <r>
      <t xml:space="preserve">m </t>
    </r>
    <r>
      <rPr>
        <b/>
        <sz val="10"/>
        <rFont val="Arial"/>
        <family val="2"/>
        <charset val="204"/>
      </rPr>
      <t>(pu)</t>
    </r>
  </si>
  <si>
    <r>
      <t xml:space="preserve">m </t>
    </r>
    <r>
      <rPr>
        <b/>
        <sz val="10"/>
        <rFont val="Arial"/>
        <family val="2"/>
        <charset val="204"/>
      </rPr>
      <t>(%)</t>
    </r>
  </si>
  <si>
    <r>
      <t>U</t>
    </r>
    <r>
      <rPr>
        <b/>
        <vertAlign val="subscript"/>
        <sz val="11"/>
        <rFont val="Arial"/>
        <family val="2"/>
        <charset val="204"/>
      </rPr>
      <t>1b</t>
    </r>
    <r>
      <rPr>
        <b/>
        <sz val="11"/>
        <rFont val="Arial"/>
        <family val="2"/>
        <charset val="204"/>
      </rPr>
      <t xml:space="preserve"> (kV)</t>
    </r>
  </si>
  <si>
    <r>
      <t>U</t>
    </r>
    <r>
      <rPr>
        <b/>
        <vertAlign val="subscript"/>
        <sz val="11"/>
        <rFont val="Arial"/>
        <family val="2"/>
        <charset val="204"/>
      </rPr>
      <t>2b</t>
    </r>
    <r>
      <rPr>
        <b/>
        <sz val="11"/>
        <rFont val="Arial"/>
        <family val="2"/>
        <charset val="204"/>
      </rPr>
      <t xml:space="preserve"> (kV)</t>
    </r>
  </si>
  <si>
    <r>
      <t>S</t>
    </r>
    <r>
      <rPr>
        <b/>
        <vertAlign val="subscript"/>
        <sz val="11"/>
        <rFont val="Arial"/>
        <family val="2"/>
        <charset val="204"/>
      </rPr>
      <t>max</t>
    </r>
    <r>
      <rPr>
        <b/>
        <sz val="11"/>
        <rFont val="Arial"/>
        <family val="2"/>
        <charset val="204"/>
      </rPr>
      <t xml:space="preserve"> (MVA)</t>
    </r>
  </si>
  <si>
    <r>
      <t>U</t>
    </r>
    <r>
      <rPr>
        <vertAlign val="superscript"/>
        <sz val="11"/>
        <rFont val="Arial"/>
        <family val="2"/>
        <charset val="204"/>
      </rPr>
      <t>min</t>
    </r>
    <r>
      <rPr>
        <b/>
        <i/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>(pu)</t>
    </r>
  </si>
  <si>
    <r>
      <t>U</t>
    </r>
    <r>
      <rPr>
        <vertAlign val="superscript"/>
        <sz val="11"/>
        <rFont val="Arial"/>
        <family val="2"/>
        <charset val="204"/>
      </rPr>
      <t>max</t>
    </r>
    <r>
      <rPr>
        <b/>
        <i/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>(pu)</t>
    </r>
  </si>
  <si>
    <r>
      <t>S</t>
    </r>
    <r>
      <rPr>
        <b/>
        <vertAlign val="superscript"/>
        <sz val="11"/>
        <rFont val="Arial"/>
        <family val="2"/>
        <charset val="204"/>
      </rPr>
      <t>max</t>
    </r>
    <r>
      <rPr>
        <b/>
        <sz val="11"/>
        <rFont val="Arial"/>
        <family val="2"/>
        <charset val="204"/>
      </rPr>
      <t xml:space="preserve"> (MVA)</t>
    </r>
  </si>
  <si>
    <r>
      <t>U</t>
    </r>
    <r>
      <rPr>
        <b/>
        <vertAlign val="superscript"/>
        <sz val="12"/>
        <rFont val="Arial"/>
        <family val="2"/>
        <charset val="204"/>
      </rPr>
      <t>дад.</t>
    </r>
    <r>
      <rPr>
        <b/>
        <sz val="12"/>
        <rFont val="Arial"/>
        <family val="2"/>
        <charset val="204"/>
      </rPr>
      <t xml:space="preserve"> (kV)</t>
    </r>
  </si>
  <si>
    <r>
      <t>U</t>
    </r>
    <r>
      <rPr>
        <b/>
        <vertAlign val="superscript"/>
        <sz val="12"/>
        <rFont val="Arial"/>
        <family val="2"/>
        <charset val="204"/>
      </rPr>
      <t>дад.</t>
    </r>
    <r>
      <rPr>
        <b/>
        <sz val="12"/>
        <rFont val="Arial"/>
        <family val="2"/>
        <charset val="204"/>
      </rPr>
      <t xml:space="preserve"> (pu)</t>
    </r>
  </si>
  <si>
    <r>
      <t>Q</t>
    </r>
    <r>
      <rPr>
        <b/>
        <vertAlign val="subscript"/>
        <sz val="11"/>
        <rFont val="Arial"/>
        <family val="2"/>
        <charset val="204"/>
      </rPr>
      <t>sh</t>
    </r>
    <r>
      <rPr>
        <b/>
        <sz val="11"/>
        <rFont val="Arial"/>
        <family val="2"/>
        <charset val="204"/>
      </rPr>
      <t xml:space="preserve"> (Mvar)</t>
    </r>
  </si>
  <si>
    <t>Број</t>
  </si>
  <si>
    <t>Област</t>
  </si>
  <si>
    <t>Вклучена</t>
  </si>
  <si>
    <t>Вклучен</t>
  </si>
  <si>
    <r>
      <t>P</t>
    </r>
    <r>
      <rPr>
        <b/>
        <vertAlign val="superscript"/>
        <sz val="12"/>
        <rFont val="Arial"/>
        <family val="2"/>
        <charset val="204"/>
      </rPr>
      <t>min</t>
    </r>
    <r>
      <rPr>
        <b/>
        <sz val="12"/>
        <rFont val="Arial"/>
        <family val="2"/>
        <charset val="204"/>
      </rPr>
      <t xml:space="preserve"> (Mvar)</t>
    </r>
  </si>
  <si>
    <r>
      <t>P</t>
    </r>
    <r>
      <rPr>
        <b/>
        <vertAlign val="superscript"/>
        <sz val="12"/>
        <rFont val="Arial"/>
        <family val="2"/>
        <charset val="204"/>
      </rPr>
      <t>max</t>
    </r>
    <r>
      <rPr>
        <b/>
        <sz val="12"/>
        <rFont val="Arial"/>
        <family val="2"/>
        <charset val="204"/>
      </rPr>
      <t xml:space="preserve"> (Mvar)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</si>
</sst>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"/>
    <numFmt numFmtId="177" formatCode="0.000"/>
    <numFmt numFmtId="179" formatCode="0.000000"/>
    <numFmt numFmtId="181" formatCode="0.0000"/>
  </numFmts>
  <fonts count="28" x14ac:knownFonts="1">
    <font>
      <sz val="10"/>
      <name val="Arial"/>
    </font>
    <font>
      <sz val="10"/>
      <name val="Arial"/>
      <family val="2"/>
      <charset val="204"/>
    </font>
    <font>
      <b/>
      <sz val="11"/>
      <color indexed="10"/>
      <name val="Arial"/>
      <family val="2"/>
      <charset val="204"/>
    </font>
    <font>
      <sz val="11"/>
      <name val="Arial"/>
      <family val="2"/>
      <charset val="204"/>
    </font>
    <font>
      <sz val="11"/>
      <color indexed="12"/>
      <name val="Arial"/>
      <family val="2"/>
      <charset val="204"/>
    </font>
    <font>
      <i/>
      <sz val="11"/>
      <name val="Arial"/>
      <family val="2"/>
      <charset val="204"/>
    </font>
    <font>
      <sz val="11"/>
      <name val="Arial"/>
      <family val="2"/>
      <charset val="204"/>
    </font>
    <font>
      <sz val="11"/>
      <color indexed="10"/>
      <name val="Arial"/>
      <family val="2"/>
      <charset val="204"/>
    </font>
    <font>
      <i/>
      <sz val="1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vertAlign val="subscript"/>
      <sz val="11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2"/>
      <color indexed="10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color indexed="10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i/>
      <vertAlign val="subscript"/>
      <sz val="11"/>
      <name val="Arial"/>
      <family val="2"/>
      <charset val="204"/>
    </font>
    <font>
      <b/>
      <sz val="11"/>
      <name val="Symbol"/>
      <family val="1"/>
      <charset val="2"/>
    </font>
    <font>
      <b/>
      <vertAlign val="superscript"/>
      <sz val="12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vertAlign val="superscript"/>
      <sz val="11"/>
      <name val="Arial"/>
      <family val="2"/>
      <charset val="204"/>
    </font>
    <font>
      <b/>
      <vertAlign val="superscript"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3" fillId="0" borderId="0" xfId="1" applyFont="1" applyAlignment="1">
      <alignment horizontal="right" indent="1"/>
    </xf>
    <xf numFmtId="0" fontId="5" fillId="0" borderId="0" xfId="1" applyFont="1"/>
    <xf numFmtId="177" fontId="6" fillId="0" borderId="0" xfId="1" applyNumberFormat="1" applyFont="1"/>
    <xf numFmtId="0" fontId="6" fillId="0" borderId="0" xfId="1" applyFont="1" applyAlignment="1">
      <alignment horizontal="center" vertical="center"/>
    </xf>
    <xf numFmtId="0" fontId="8" fillId="0" borderId="0" xfId="1" applyFont="1"/>
    <xf numFmtId="2" fontId="3" fillId="0" borderId="0" xfId="1" applyNumberFormat="1" applyFont="1"/>
    <xf numFmtId="177" fontId="9" fillId="0" borderId="0" xfId="1" applyNumberFormat="1" applyFont="1" applyAlignment="1">
      <alignment horizontal="right"/>
    </xf>
    <xf numFmtId="0" fontId="6" fillId="0" borderId="0" xfId="1" applyFont="1"/>
    <xf numFmtId="0" fontId="6" fillId="0" borderId="0" xfId="1" applyFont="1" applyAlignment="1">
      <alignment horizontal="left"/>
    </xf>
    <xf numFmtId="0" fontId="6" fillId="0" borderId="0" xfId="1" applyFont="1" applyAlignment="1">
      <alignment horizontal="right" indent="1"/>
    </xf>
    <xf numFmtId="2" fontId="6" fillId="0" borderId="0" xfId="1" applyNumberFormat="1" applyFont="1" applyAlignment="1">
      <alignment horizontal="right"/>
    </xf>
    <xf numFmtId="0" fontId="3" fillId="0" borderId="0" xfId="1" applyNumberFormat="1" applyFont="1"/>
    <xf numFmtId="179" fontId="3" fillId="0" borderId="0" xfId="1" applyNumberFormat="1" applyFont="1"/>
    <xf numFmtId="0" fontId="2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10" fillId="0" borderId="0" xfId="1" applyFont="1" applyAlignment="1">
      <alignment horizontal="left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horizontal="center"/>
    </xf>
    <xf numFmtId="0" fontId="16" fillId="0" borderId="0" xfId="1" applyFont="1"/>
    <xf numFmtId="2" fontId="16" fillId="0" borderId="0" xfId="1" applyNumberFormat="1" applyFont="1" applyAlignment="1">
      <alignment horizontal="right"/>
    </xf>
    <xf numFmtId="0" fontId="16" fillId="0" borderId="0" xfId="1" applyNumberFormat="1" applyFont="1" applyAlignment="1">
      <alignment horizontal="right"/>
    </xf>
    <xf numFmtId="177" fontId="16" fillId="0" borderId="0" xfId="1" applyNumberFormat="1" applyFont="1"/>
    <xf numFmtId="2" fontId="16" fillId="0" borderId="0" xfId="1" applyNumberFormat="1" applyFont="1"/>
    <xf numFmtId="0" fontId="17" fillId="0" borderId="0" xfId="1" applyFont="1"/>
    <xf numFmtId="177" fontId="18" fillId="0" borderId="0" xfId="1" applyNumberFormat="1" applyFont="1" applyAlignment="1">
      <alignment horizontal="right"/>
    </xf>
    <xf numFmtId="0" fontId="19" fillId="0" borderId="0" xfId="1" applyFont="1" applyAlignment="1">
      <alignment horizontal="center"/>
    </xf>
    <xf numFmtId="0" fontId="20" fillId="0" borderId="0" xfId="1" applyFont="1" applyAlignment="1">
      <alignment horizontal="center"/>
    </xf>
    <xf numFmtId="176" fontId="6" fillId="0" borderId="0" xfId="1" applyNumberFormat="1" applyFont="1"/>
    <xf numFmtId="0" fontId="6" fillId="0" borderId="0" xfId="1" applyNumberFormat="1" applyFont="1" applyAlignment="1">
      <alignment horizontal="right" indent="1"/>
    </xf>
    <xf numFmtId="177" fontId="6" fillId="0" borderId="0" xfId="1" applyNumberFormat="1" applyFont="1" applyAlignment="1">
      <alignment horizontal="right" indent="1"/>
    </xf>
    <xf numFmtId="179" fontId="6" fillId="0" borderId="0" xfId="1" applyNumberFormat="1" applyFont="1" applyAlignment="1">
      <alignment horizontal="right" indent="1"/>
    </xf>
    <xf numFmtId="1" fontId="6" fillId="0" borderId="0" xfId="1" applyNumberFormat="1" applyFont="1" applyAlignment="1">
      <alignment horizontal="right" indent="1"/>
    </xf>
    <xf numFmtId="176" fontId="6" fillId="0" borderId="0" xfId="1" applyNumberFormat="1" applyFont="1" applyAlignment="1">
      <alignment horizontal="right" indent="1"/>
    </xf>
    <xf numFmtId="179" fontId="6" fillId="0" borderId="0" xfId="1" applyNumberFormat="1" applyFont="1"/>
    <xf numFmtId="0" fontId="22" fillId="0" borderId="0" xfId="1" applyFont="1" applyAlignment="1">
      <alignment horizontal="center"/>
    </xf>
    <xf numFmtId="176" fontId="6" fillId="0" borderId="0" xfId="1" applyNumberFormat="1" applyFont="1" applyAlignment="1">
      <alignment horizontal="right"/>
    </xf>
    <xf numFmtId="0" fontId="13" fillId="0" borderId="0" xfId="1" applyNumberFormat="1" applyFont="1" applyAlignment="1">
      <alignment horizontal="center" vertical="center"/>
    </xf>
    <xf numFmtId="0" fontId="6" fillId="0" borderId="0" xfId="1" applyNumberFormat="1" applyFont="1"/>
    <xf numFmtId="2" fontId="22" fillId="0" borderId="0" xfId="1" applyNumberFormat="1" applyFont="1" applyAlignment="1">
      <alignment horizontal="center"/>
    </xf>
    <xf numFmtId="2" fontId="6" fillId="0" borderId="0" xfId="1" applyNumberFormat="1" applyFont="1" applyAlignment="1">
      <alignment horizontal="right" indent="1"/>
    </xf>
    <xf numFmtId="2" fontId="6" fillId="0" borderId="0" xfId="1" applyNumberFormat="1" applyFont="1"/>
    <xf numFmtId="0" fontId="20" fillId="0" borderId="0" xfId="1" applyNumberFormat="1" applyFont="1" applyAlignment="1">
      <alignment horizontal="center"/>
    </xf>
    <xf numFmtId="0" fontId="16" fillId="0" borderId="0" xfId="1" applyNumberFormat="1" applyFont="1"/>
    <xf numFmtId="0" fontId="18" fillId="0" borderId="0" xfId="1" applyNumberFormat="1" applyFont="1" applyAlignment="1">
      <alignment horizontal="right"/>
    </xf>
    <xf numFmtId="0" fontId="11" fillId="0" borderId="0" xfId="1" applyNumberFormat="1" applyFont="1" applyAlignment="1">
      <alignment horizontal="center"/>
    </xf>
    <xf numFmtId="0" fontId="9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right"/>
    </xf>
    <xf numFmtId="0" fontId="4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right"/>
    </xf>
    <xf numFmtId="176" fontId="25" fillId="0" borderId="0" xfId="1" applyNumberFormat="1" applyFont="1" applyAlignment="1">
      <alignment horizontal="center" vertical="center"/>
    </xf>
    <xf numFmtId="0" fontId="10" fillId="0" borderId="0" xfId="1" applyFont="1"/>
    <xf numFmtId="181" fontId="14" fillId="0" borderId="0" xfId="1" applyNumberFormat="1" applyFont="1" applyAlignment="1">
      <alignment horizontal="center" vertical="center"/>
    </xf>
    <xf numFmtId="181" fontId="3" fillId="0" borderId="0" xfId="1" applyNumberFormat="1" applyFont="1"/>
    <xf numFmtId="181" fontId="6" fillId="0" borderId="0" xfId="1" applyNumberFormat="1" applyFont="1"/>
    <xf numFmtId="0" fontId="6" fillId="0" borderId="0" xfId="1" applyNumberFormat="1" applyFont="1" applyAlignment="1">
      <alignment horizontal="center"/>
    </xf>
    <xf numFmtId="176" fontId="16" fillId="0" borderId="0" xfId="1" applyNumberFormat="1" applyFont="1" applyAlignment="1">
      <alignment horizontal="right"/>
    </xf>
    <xf numFmtId="176" fontId="16" fillId="0" borderId="0" xfId="1" applyNumberFormat="1" applyFont="1"/>
    <xf numFmtId="181" fontId="16" fillId="0" borderId="0" xfId="1" applyNumberFormat="1" applyFont="1" applyAlignment="1">
      <alignment horizontal="right"/>
    </xf>
  </cellXfs>
  <cellStyles count="2">
    <cellStyle name="Normal" xfId="0" builtinId="0"/>
    <cellStyle name="Normal_SZ'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4"/>
  <sheetViews>
    <sheetView tabSelected="1" workbookViewId="0"/>
  </sheetViews>
  <sheetFormatPr defaultRowHeight="14.25" x14ac:dyDescent="0.2"/>
  <cols>
    <col min="1" max="1" width="13.28515625" style="8" bestFit="1" customWidth="1"/>
    <col min="2" max="2" width="5.7109375" style="8" bestFit="1" customWidth="1"/>
    <col min="3" max="3" width="5" style="8" bestFit="1" customWidth="1"/>
    <col min="4" max="4" width="8.42578125" style="8" bestFit="1" customWidth="1"/>
    <col min="5" max="5" width="8.7109375" style="8" bestFit="1" customWidth="1"/>
    <col min="6" max="6" width="10.42578125" style="8" bestFit="1" customWidth="1"/>
    <col min="7" max="7" width="12.140625" style="8" bestFit="1" customWidth="1"/>
    <col min="8" max="8" width="8.5703125" style="8" bestFit="1" customWidth="1"/>
    <col min="9" max="9" width="10.5703125" style="8" bestFit="1" customWidth="1"/>
    <col min="10" max="10" width="10.85546875" style="8" bestFit="1" customWidth="1"/>
    <col min="11" max="16384" width="9.140625" style="8"/>
  </cols>
  <sheetData>
    <row r="1" spans="1:10" ht="18" x14ac:dyDescent="0.3">
      <c r="A1" s="17" t="s">
        <v>10</v>
      </c>
      <c r="B1" s="54" t="s">
        <v>72</v>
      </c>
      <c r="C1" s="54" t="s">
        <v>0</v>
      </c>
      <c r="D1" s="16" t="s">
        <v>11</v>
      </c>
      <c r="E1" s="16" t="s">
        <v>12</v>
      </c>
      <c r="F1" s="16" t="s">
        <v>13</v>
      </c>
      <c r="G1" s="16" t="s">
        <v>71</v>
      </c>
      <c r="H1" s="15" t="s">
        <v>73</v>
      </c>
      <c r="I1" s="16" t="s">
        <v>66</v>
      </c>
      <c r="J1" s="16" t="s">
        <v>67</v>
      </c>
    </row>
    <row r="2" spans="1:10" x14ac:dyDescent="0.2">
      <c r="A2" s="8" t="s">
        <v>51</v>
      </c>
      <c r="B2" s="8">
        <v>1</v>
      </c>
      <c r="C2" s="8">
        <v>3</v>
      </c>
      <c r="D2" s="10">
        <v>110</v>
      </c>
      <c r="E2" s="39">
        <v>0</v>
      </c>
      <c r="F2" s="39">
        <v>0</v>
      </c>
      <c r="G2" s="39">
        <v>0</v>
      </c>
      <c r="H2" s="58">
        <v>1</v>
      </c>
      <c r="I2" s="39">
        <v>0.9</v>
      </c>
      <c r="J2" s="39">
        <v>1.1000000000000001</v>
      </c>
    </row>
    <row r="3" spans="1:10" x14ac:dyDescent="0.2">
      <c r="A3" s="3" t="s">
        <v>32</v>
      </c>
      <c r="B3" s="8">
        <v>2</v>
      </c>
      <c r="C3" s="8">
        <v>1</v>
      </c>
      <c r="D3" s="10">
        <v>220</v>
      </c>
      <c r="E3" s="39">
        <v>0</v>
      </c>
      <c r="F3" s="39">
        <v>0</v>
      </c>
      <c r="G3" s="39">
        <v>0</v>
      </c>
      <c r="H3" s="58">
        <v>1</v>
      </c>
      <c r="I3" s="39">
        <v>0.9</v>
      </c>
      <c r="J3" s="39">
        <v>1.1000000000000001</v>
      </c>
    </row>
    <row r="4" spans="1:10" x14ac:dyDescent="0.2">
      <c r="A4" s="3" t="s">
        <v>33</v>
      </c>
      <c r="B4" s="8">
        <v>3</v>
      </c>
      <c r="C4" s="8">
        <v>1</v>
      </c>
      <c r="D4" s="10">
        <v>220</v>
      </c>
      <c r="E4" s="39">
        <v>0</v>
      </c>
      <c r="F4" s="39">
        <v>0</v>
      </c>
      <c r="G4" s="39">
        <v>0</v>
      </c>
      <c r="H4" s="58">
        <v>1</v>
      </c>
      <c r="I4" s="39">
        <v>0.9</v>
      </c>
      <c r="J4" s="39">
        <v>1.1000000000000001</v>
      </c>
    </row>
    <row r="5" spans="1:10" x14ac:dyDescent="0.2">
      <c r="A5" s="3" t="s">
        <v>34</v>
      </c>
      <c r="B5" s="8">
        <v>4</v>
      </c>
      <c r="C5" s="8">
        <v>1</v>
      </c>
      <c r="D5" s="10">
        <v>110</v>
      </c>
      <c r="E5" s="39">
        <v>13.5</v>
      </c>
      <c r="F5" s="39">
        <v>5.0999999999999996</v>
      </c>
      <c r="G5" s="39">
        <v>0</v>
      </c>
      <c r="H5" s="58">
        <v>1</v>
      </c>
      <c r="I5" s="39">
        <v>0.9</v>
      </c>
      <c r="J5" s="39">
        <v>1.1000000000000001</v>
      </c>
    </row>
    <row r="6" spans="1:10" x14ac:dyDescent="0.2">
      <c r="A6" s="3" t="s">
        <v>35</v>
      </c>
      <c r="B6" s="8">
        <v>5</v>
      </c>
      <c r="C6" s="8">
        <v>1</v>
      </c>
      <c r="D6" s="10">
        <v>110</v>
      </c>
      <c r="E6" s="39">
        <v>16.100000000000001</v>
      </c>
      <c r="F6" s="39">
        <v>6.5</v>
      </c>
      <c r="G6" s="39">
        <v>0</v>
      </c>
      <c r="H6" s="58">
        <v>1</v>
      </c>
      <c r="I6" s="39">
        <v>0.9</v>
      </c>
      <c r="J6" s="39">
        <v>1.1000000000000001</v>
      </c>
    </row>
    <row r="7" spans="1:10" x14ac:dyDescent="0.2">
      <c r="A7" s="3" t="s">
        <v>36</v>
      </c>
      <c r="B7" s="8">
        <v>6</v>
      </c>
      <c r="C7" s="8">
        <v>1</v>
      </c>
      <c r="D7" s="10">
        <v>110</v>
      </c>
      <c r="E7" s="39">
        <v>57.5</v>
      </c>
      <c r="F7" s="39">
        <v>21.5</v>
      </c>
      <c r="G7" s="39">
        <v>0</v>
      </c>
      <c r="H7" s="58">
        <v>1</v>
      </c>
      <c r="I7" s="39">
        <v>0.9</v>
      </c>
      <c r="J7" s="39">
        <v>1.1000000000000001</v>
      </c>
    </row>
    <row r="8" spans="1:10" x14ac:dyDescent="0.2">
      <c r="A8" s="3" t="s">
        <v>37</v>
      </c>
      <c r="B8" s="8">
        <v>7</v>
      </c>
      <c r="C8" s="8">
        <v>1</v>
      </c>
      <c r="D8" s="10">
        <v>110</v>
      </c>
      <c r="E8" s="39">
        <v>8.1999999999999993</v>
      </c>
      <c r="F8" s="39">
        <v>3.1</v>
      </c>
      <c r="G8" s="39">
        <v>0</v>
      </c>
      <c r="H8" s="58">
        <v>1</v>
      </c>
      <c r="I8" s="39">
        <v>0.9</v>
      </c>
      <c r="J8" s="39">
        <v>1.1000000000000001</v>
      </c>
    </row>
    <row r="9" spans="1:10" x14ac:dyDescent="0.2">
      <c r="A9" s="3" t="s">
        <v>38</v>
      </c>
      <c r="B9" s="8">
        <v>8</v>
      </c>
      <c r="C9" s="8">
        <v>1</v>
      </c>
      <c r="D9" s="10">
        <v>110</v>
      </c>
      <c r="E9" s="39">
        <v>85</v>
      </c>
      <c r="F9" s="39">
        <v>20</v>
      </c>
      <c r="G9" s="39">
        <v>0</v>
      </c>
      <c r="H9" s="58">
        <v>1</v>
      </c>
      <c r="I9" s="39">
        <v>0.9</v>
      </c>
      <c r="J9" s="39">
        <v>1.1000000000000001</v>
      </c>
    </row>
    <row r="10" spans="1:10" x14ac:dyDescent="0.2">
      <c r="A10" s="3" t="s">
        <v>39</v>
      </c>
      <c r="B10" s="8">
        <v>9</v>
      </c>
      <c r="C10" s="8">
        <v>1</v>
      </c>
      <c r="D10" s="10">
        <v>110</v>
      </c>
      <c r="E10" s="39">
        <v>40</v>
      </c>
      <c r="F10" s="39">
        <v>15</v>
      </c>
      <c r="G10" s="39">
        <v>0</v>
      </c>
      <c r="H10" s="58">
        <v>1</v>
      </c>
      <c r="I10" s="39">
        <v>0.9</v>
      </c>
      <c r="J10" s="39">
        <v>1.1000000000000001</v>
      </c>
    </row>
    <row r="11" spans="1:10" x14ac:dyDescent="0.2">
      <c r="A11" s="3" t="s">
        <v>40</v>
      </c>
      <c r="B11" s="8">
        <v>10</v>
      </c>
      <c r="C11" s="8">
        <v>1</v>
      </c>
      <c r="D11" s="10">
        <v>110</v>
      </c>
      <c r="E11" s="39">
        <v>37.700000000000003</v>
      </c>
      <c r="F11" s="39">
        <v>14.1</v>
      </c>
      <c r="G11" s="39">
        <v>0</v>
      </c>
      <c r="H11" s="58">
        <v>1</v>
      </c>
      <c r="I11" s="39">
        <v>0.9</v>
      </c>
      <c r="J11" s="39">
        <v>1.1000000000000001</v>
      </c>
    </row>
    <row r="12" spans="1:10" x14ac:dyDescent="0.2">
      <c r="A12" s="3" t="s">
        <v>41</v>
      </c>
      <c r="B12" s="8">
        <v>11</v>
      </c>
      <c r="C12" s="8">
        <v>1</v>
      </c>
      <c r="D12" s="10">
        <v>110</v>
      </c>
      <c r="E12" s="39">
        <v>54</v>
      </c>
      <c r="F12" s="39">
        <v>20</v>
      </c>
      <c r="G12" s="39">
        <v>0</v>
      </c>
      <c r="H12" s="58">
        <v>1</v>
      </c>
      <c r="I12" s="39">
        <v>0.9</v>
      </c>
      <c r="J12" s="39">
        <v>1.1000000000000001</v>
      </c>
    </row>
    <row r="13" spans="1:10" x14ac:dyDescent="0.2">
      <c r="A13" s="3" t="s">
        <v>42</v>
      </c>
      <c r="B13" s="8">
        <v>12</v>
      </c>
      <c r="C13" s="8">
        <v>1</v>
      </c>
      <c r="D13" s="10">
        <v>110</v>
      </c>
      <c r="E13" s="39">
        <v>37</v>
      </c>
      <c r="F13" s="39">
        <v>14</v>
      </c>
      <c r="G13" s="39">
        <v>0</v>
      </c>
      <c r="H13" s="58">
        <v>1</v>
      </c>
      <c r="I13" s="39">
        <v>0.9</v>
      </c>
      <c r="J13" s="39">
        <v>1.1000000000000001</v>
      </c>
    </row>
    <row r="14" spans="1:10" x14ac:dyDescent="0.2">
      <c r="A14" s="3" t="s">
        <v>43</v>
      </c>
      <c r="B14" s="8">
        <v>13</v>
      </c>
      <c r="C14" s="8">
        <v>2</v>
      </c>
      <c r="D14" s="10">
        <v>110</v>
      </c>
      <c r="E14" s="39">
        <v>0</v>
      </c>
      <c r="F14" s="39">
        <v>0</v>
      </c>
      <c r="G14" s="39">
        <v>0</v>
      </c>
      <c r="H14" s="58">
        <v>1</v>
      </c>
      <c r="I14" s="39">
        <v>0.9</v>
      </c>
      <c r="J14" s="39">
        <v>1.1000000000000001</v>
      </c>
    </row>
    <row r="15" spans="1:10" x14ac:dyDescent="0.2">
      <c r="A15" s="3" t="s">
        <v>44</v>
      </c>
      <c r="B15" s="8">
        <v>14</v>
      </c>
      <c r="C15" s="8">
        <v>1</v>
      </c>
      <c r="D15" s="10">
        <v>110</v>
      </c>
      <c r="E15" s="39">
        <v>44</v>
      </c>
      <c r="F15" s="39">
        <v>17</v>
      </c>
      <c r="G15" s="39">
        <v>0</v>
      </c>
      <c r="H15" s="58">
        <v>1</v>
      </c>
      <c r="I15" s="39">
        <v>0.9</v>
      </c>
      <c r="J15" s="39">
        <v>1.1000000000000001</v>
      </c>
    </row>
    <row r="16" spans="1:10" x14ac:dyDescent="0.2">
      <c r="A16" s="3" t="s">
        <v>45</v>
      </c>
      <c r="B16" s="8">
        <v>15</v>
      </c>
      <c r="C16" s="8">
        <v>1</v>
      </c>
      <c r="D16" s="10">
        <v>110</v>
      </c>
      <c r="E16" s="39">
        <v>76</v>
      </c>
      <c r="F16" s="39">
        <v>32</v>
      </c>
      <c r="G16" s="39">
        <v>0</v>
      </c>
      <c r="H16" s="58">
        <v>1</v>
      </c>
      <c r="I16" s="39">
        <v>0.9</v>
      </c>
      <c r="J16" s="39">
        <v>1.1000000000000001</v>
      </c>
    </row>
    <row r="17" spans="1:10" x14ac:dyDescent="0.2">
      <c r="A17" s="3" t="s">
        <v>46</v>
      </c>
      <c r="B17" s="8">
        <v>16</v>
      </c>
      <c r="C17" s="8">
        <v>2</v>
      </c>
      <c r="D17" s="10">
        <v>110</v>
      </c>
      <c r="E17" s="39">
        <v>0</v>
      </c>
      <c r="F17" s="39">
        <v>0</v>
      </c>
      <c r="G17" s="39">
        <v>0</v>
      </c>
      <c r="H17" s="58">
        <v>1</v>
      </c>
      <c r="I17" s="39">
        <v>0.9</v>
      </c>
      <c r="J17" s="39">
        <v>1.1000000000000001</v>
      </c>
    </row>
    <row r="18" spans="1:10" x14ac:dyDescent="0.2">
      <c r="A18" s="8" t="s">
        <v>47</v>
      </c>
      <c r="B18" s="8">
        <v>17</v>
      </c>
      <c r="C18" s="8">
        <v>2</v>
      </c>
      <c r="D18" s="10">
        <v>110</v>
      </c>
      <c r="E18" s="39">
        <v>0</v>
      </c>
      <c r="F18" s="39">
        <v>0</v>
      </c>
      <c r="G18" s="39">
        <v>0</v>
      </c>
      <c r="H18" s="58">
        <v>1</v>
      </c>
      <c r="I18" s="39">
        <v>0.9</v>
      </c>
      <c r="J18" s="39">
        <v>1.1000000000000001</v>
      </c>
    </row>
    <row r="19" spans="1:10" x14ac:dyDescent="0.2">
      <c r="A19" s="8" t="s">
        <v>48</v>
      </c>
      <c r="B19" s="8">
        <v>18</v>
      </c>
      <c r="C19" s="8">
        <v>1</v>
      </c>
      <c r="D19" s="10">
        <v>110</v>
      </c>
      <c r="E19" s="39">
        <v>3.7</v>
      </c>
      <c r="F19" s="39">
        <v>1.4</v>
      </c>
      <c r="G19" s="39">
        <v>0</v>
      </c>
      <c r="H19" s="58">
        <v>1</v>
      </c>
      <c r="I19" s="39">
        <v>0.9</v>
      </c>
      <c r="J19" s="39">
        <v>1.1000000000000001</v>
      </c>
    </row>
    <row r="20" spans="1:10" x14ac:dyDescent="0.2">
      <c r="A20" s="8" t="s">
        <v>49</v>
      </c>
      <c r="B20" s="8">
        <v>19</v>
      </c>
      <c r="C20" s="8">
        <v>1</v>
      </c>
      <c r="D20" s="10">
        <v>110</v>
      </c>
      <c r="E20" s="39">
        <v>18</v>
      </c>
      <c r="F20" s="39">
        <v>8</v>
      </c>
      <c r="G20" s="39">
        <v>0</v>
      </c>
      <c r="H20" s="58">
        <v>1</v>
      </c>
      <c r="I20" s="39">
        <v>0.9</v>
      </c>
      <c r="J20" s="39">
        <v>1.1000000000000001</v>
      </c>
    </row>
    <row r="21" spans="1:10" x14ac:dyDescent="0.2">
      <c r="A21" s="8" t="s">
        <v>50</v>
      </c>
      <c r="B21" s="8">
        <v>20</v>
      </c>
      <c r="C21" s="8">
        <v>2</v>
      </c>
      <c r="D21" s="10">
        <v>110</v>
      </c>
      <c r="E21" s="39">
        <v>0</v>
      </c>
      <c r="F21" s="39">
        <v>0</v>
      </c>
      <c r="G21" s="39">
        <v>0</v>
      </c>
      <c r="H21" s="58">
        <v>1</v>
      </c>
      <c r="I21" s="39">
        <v>0.9</v>
      </c>
      <c r="J21" s="39">
        <v>1.1000000000000001</v>
      </c>
    </row>
    <row r="22" spans="1:10" x14ac:dyDescent="0.2">
      <c r="A22" s="2"/>
      <c r="D22" s="10"/>
      <c r="E22" s="11"/>
      <c r="F22" s="11"/>
      <c r="G22" s="11"/>
      <c r="H22" s="11"/>
      <c r="I22" s="11"/>
      <c r="J22" s="11"/>
    </row>
    <row r="23" spans="1:10" x14ac:dyDescent="0.2">
      <c r="A23" s="2"/>
      <c r="D23" s="10"/>
      <c r="E23" s="11"/>
      <c r="F23" s="11"/>
      <c r="G23" s="11"/>
      <c r="H23" s="11"/>
      <c r="I23" s="11"/>
      <c r="J23" s="11"/>
    </row>
    <row r="24" spans="1:10" x14ac:dyDescent="0.2">
      <c r="A24" s="2"/>
      <c r="D24" s="10"/>
      <c r="E24" s="11"/>
      <c r="F24" s="11"/>
      <c r="G24" s="11"/>
      <c r="H24" s="11"/>
      <c r="I24" s="11"/>
      <c r="J24" s="11"/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S46"/>
  <sheetViews>
    <sheetView zoomScaleNormal="100" workbookViewId="0"/>
  </sheetViews>
  <sheetFormatPr defaultRowHeight="14.25" x14ac:dyDescent="0.2"/>
  <cols>
    <col min="1" max="1" width="5.140625" style="8" bestFit="1" customWidth="1"/>
    <col min="2" max="2" width="14.42578125" style="8" bestFit="1" customWidth="1"/>
    <col min="3" max="3" width="13.5703125" style="8" bestFit="1" customWidth="1"/>
    <col min="4" max="4" width="9" style="8" bestFit="1" customWidth="1"/>
    <col min="5" max="5" width="7.42578125" style="8" bestFit="1" customWidth="1"/>
    <col min="6" max="6" width="3.7109375" style="8" bestFit="1" customWidth="1"/>
    <col min="7" max="7" width="3.85546875" style="8" bestFit="1" customWidth="1"/>
    <col min="8" max="10" width="9.85546875" style="8" bestFit="1" customWidth="1"/>
    <col min="11" max="11" width="7.7109375" style="57" bestFit="1" customWidth="1"/>
    <col min="12" max="12" width="12.42578125" style="41" bestFit="1" customWidth="1"/>
    <col min="13" max="13" width="10" style="41" bestFit="1" customWidth="1"/>
    <col min="14" max="14" width="6.42578125" style="31" bestFit="1" customWidth="1"/>
    <col min="15" max="18" width="9.28515625" style="8" bestFit="1" customWidth="1"/>
    <col min="19" max="19" width="6.85546875" style="8" bestFit="1" customWidth="1"/>
    <col min="20" max="16384" width="9.140625" style="8"/>
  </cols>
  <sheetData>
    <row r="1" spans="1:14" s="4" customFormat="1" ht="25.5" x14ac:dyDescent="0.25">
      <c r="A1" s="18"/>
      <c r="B1" s="19" t="s">
        <v>14</v>
      </c>
      <c r="C1" s="19" t="s">
        <v>15</v>
      </c>
      <c r="D1" s="18" t="s">
        <v>0</v>
      </c>
      <c r="E1" s="20" t="s">
        <v>16</v>
      </c>
      <c r="F1" s="20" t="s">
        <v>6</v>
      </c>
      <c r="G1" s="20" t="s">
        <v>7</v>
      </c>
      <c r="H1" s="20" t="s">
        <v>17</v>
      </c>
      <c r="I1" s="20" t="s">
        <v>18</v>
      </c>
      <c r="J1" s="20" t="s">
        <v>19</v>
      </c>
      <c r="K1" s="55" t="s">
        <v>61</v>
      </c>
      <c r="L1" s="48" t="s">
        <v>68</v>
      </c>
      <c r="M1" s="40" t="s">
        <v>74</v>
      </c>
      <c r="N1" s="53"/>
    </row>
    <row r="2" spans="1:14" x14ac:dyDescent="0.2">
      <c r="A2" s="1">
        <v>1</v>
      </c>
      <c r="B2" s="6" t="s">
        <v>51</v>
      </c>
      <c r="C2" s="6" t="s">
        <v>34</v>
      </c>
      <c r="D2" s="1" t="s">
        <v>1</v>
      </c>
      <c r="E2" s="6">
        <v>13.5</v>
      </c>
      <c r="F2" s="12">
        <f>MATCH(B2,jazli!$A$2:$A$1001,0)</f>
        <v>1</v>
      </c>
      <c r="G2" s="12">
        <f>MATCH(C2,jazli!$A$2:$A$1001,0)</f>
        <v>4</v>
      </c>
      <c r="H2" s="13">
        <f>VLOOKUP(D2,TipskiV!$B$2:$K$101,8,FALSE)*E2</f>
        <v>1.3276859504132231E-2</v>
      </c>
      <c r="I2" s="13">
        <f>VLOOKUP(D2,TipskiV!$B$2:$K$101,9,FALSE)*E2</f>
        <v>4.5632231404958673E-2</v>
      </c>
      <c r="J2" s="13">
        <f>VLOOKUP(D2,TipskiV!$B$2:$K$101,10,FALSE)*E2</f>
        <v>4.5247950000000007E-3</v>
      </c>
      <c r="K2" s="56">
        <v>1</v>
      </c>
      <c r="L2" s="49">
        <f>VLOOKUP(D2,TipskiV!$B$2:$H$101,7,FALSE)</f>
        <v>123</v>
      </c>
      <c r="M2" s="12">
        <v>1</v>
      </c>
      <c r="N2" s="7"/>
    </row>
    <row r="3" spans="1:14" x14ac:dyDescent="0.2">
      <c r="A3" s="1">
        <v>2</v>
      </c>
      <c r="B3" s="6" t="s">
        <v>34</v>
      </c>
      <c r="C3" s="6" t="s">
        <v>35</v>
      </c>
      <c r="D3" s="1" t="s">
        <v>1</v>
      </c>
      <c r="E3" s="6">
        <v>15</v>
      </c>
      <c r="F3" s="12">
        <f>MATCH(B3,jazli!$A$2:$A$1001,0)</f>
        <v>4</v>
      </c>
      <c r="G3" s="12">
        <f>MATCH(C3,jazli!$A$2:$A$1001,0)</f>
        <v>5</v>
      </c>
      <c r="H3" s="13">
        <f>VLOOKUP(D3,TipskiV!$B$2:$K$101,8,FALSE)*E3</f>
        <v>1.475206611570248E-2</v>
      </c>
      <c r="I3" s="13">
        <f>VLOOKUP(D3,TipskiV!$B$2:$K$101,9,FALSE)*E3</f>
        <v>5.0702479338842969E-2</v>
      </c>
      <c r="J3" s="13">
        <f>VLOOKUP(D3,TipskiV!$B$2:$K$101,10,FALSE)*E3</f>
        <v>5.0275500000000004E-3</v>
      </c>
      <c r="K3" s="56">
        <v>1</v>
      </c>
      <c r="L3" s="49">
        <f>VLOOKUP(D3,TipskiV!$B$2:$H$101,7,FALSE)</f>
        <v>123</v>
      </c>
      <c r="M3" s="12">
        <v>1</v>
      </c>
      <c r="N3" s="7"/>
    </row>
    <row r="4" spans="1:14" x14ac:dyDescent="0.2">
      <c r="A4" s="1">
        <v>3</v>
      </c>
      <c r="B4" s="6" t="s">
        <v>35</v>
      </c>
      <c r="C4" s="6" t="s">
        <v>36</v>
      </c>
      <c r="D4" s="1" t="s">
        <v>1</v>
      </c>
      <c r="E4" s="6">
        <v>2.5</v>
      </c>
      <c r="F4" s="12">
        <f>MATCH(B4,jazli!$A$2:$A$1001,0)</f>
        <v>5</v>
      </c>
      <c r="G4" s="12">
        <f>MATCH(C4,jazli!$A$2:$A$1001,0)</f>
        <v>6</v>
      </c>
      <c r="H4" s="13">
        <f>VLOOKUP(D4,TipskiV!$B$2:$K$101,8,FALSE)*E4</f>
        <v>2.458677685950413E-3</v>
      </c>
      <c r="I4" s="13">
        <f>VLOOKUP(D4,TipskiV!$B$2:$K$101,9,FALSE)*E4</f>
        <v>8.450413223140496E-3</v>
      </c>
      <c r="J4" s="13">
        <f>VLOOKUP(D4,TipskiV!$B$2:$K$101,10,FALSE)*E4</f>
        <v>8.3792500000000011E-4</v>
      </c>
      <c r="K4" s="56">
        <v>1</v>
      </c>
      <c r="L4" s="49">
        <f>VLOOKUP(D4,TipskiV!$B$2:$H$101,7,FALSE)</f>
        <v>123</v>
      </c>
      <c r="M4" s="12">
        <v>1</v>
      </c>
      <c r="N4" s="7"/>
    </row>
    <row r="5" spans="1:14" x14ac:dyDescent="0.2">
      <c r="A5" s="1">
        <v>4</v>
      </c>
      <c r="B5" s="6" t="s">
        <v>36</v>
      </c>
      <c r="C5" s="6" t="s">
        <v>37</v>
      </c>
      <c r="D5" s="1" t="s">
        <v>1</v>
      </c>
      <c r="E5" s="6">
        <v>20.5</v>
      </c>
      <c r="F5" s="12">
        <f>MATCH(B5,jazli!$A$2:$A$1001,0)</f>
        <v>6</v>
      </c>
      <c r="G5" s="12">
        <f>MATCH(C5,jazli!$A$2:$A$1001,0)</f>
        <v>7</v>
      </c>
      <c r="H5" s="13">
        <f>VLOOKUP(D5,TipskiV!$B$2:$K$101,8,FALSE)*E5</f>
        <v>2.0161157024793389E-2</v>
      </c>
      <c r="I5" s="13">
        <f>VLOOKUP(D5,TipskiV!$B$2:$K$101,9,FALSE)*E5</f>
        <v>6.9293388429752065E-2</v>
      </c>
      <c r="J5" s="13">
        <f>VLOOKUP(D5,TipskiV!$B$2:$K$101,10,FALSE)*E5</f>
        <v>6.8709850000000005E-3</v>
      </c>
      <c r="K5" s="56">
        <v>1</v>
      </c>
      <c r="L5" s="49">
        <f>VLOOKUP(D5,TipskiV!$B$2:$H$101,7,FALSE)</f>
        <v>123</v>
      </c>
      <c r="M5" s="12">
        <v>1</v>
      </c>
      <c r="N5" s="7"/>
    </row>
    <row r="6" spans="1:14" x14ac:dyDescent="0.2">
      <c r="A6" s="1">
        <v>5</v>
      </c>
      <c r="B6" s="6" t="s">
        <v>37</v>
      </c>
      <c r="C6" s="6" t="s">
        <v>38</v>
      </c>
      <c r="D6" s="1" t="s">
        <v>1</v>
      </c>
      <c r="E6" s="6">
        <v>8</v>
      </c>
      <c r="F6" s="12">
        <f>MATCH(B6,jazli!$A$2:$A$1001,0)</f>
        <v>7</v>
      </c>
      <c r="G6" s="12">
        <f>MATCH(C6,jazli!$A$2:$A$1001,0)</f>
        <v>8</v>
      </c>
      <c r="H6" s="13">
        <f>VLOOKUP(D6,TipskiV!$B$2:$K$101,8,FALSE)*E6</f>
        <v>7.8677685950413224E-3</v>
      </c>
      <c r="I6" s="13">
        <f>VLOOKUP(D6,TipskiV!$B$2:$K$101,9,FALSE)*E6</f>
        <v>2.7041322314049585E-2</v>
      </c>
      <c r="J6" s="13">
        <f>VLOOKUP(D6,TipskiV!$B$2:$K$101,10,FALSE)*E6</f>
        <v>2.6813600000000003E-3</v>
      </c>
      <c r="K6" s="56">
        <v>1</v>
      </c>
      <c r="L6" s="49">
        <f>VLOOKUP(D6,TipskiV!$B$2:$H$101,7,FALSE)</f>
        <v>123</v>
      </c>
      <c r="M6" s="12">
        <v>1</v>
      </c>
      <c r="N6" s="7"/>
    </row>
    <row r="7" spans="1:14" x14ac:dyDescent="0.2">
      <c r="A7" s="1">
        <v>6</v>
      </c>
      <c r="B7" s="6" t="s">
        <v>51</v>
      </c>
      <c r="C7" s="6" t="s">
        <v>36</v>
      </c>
      <c r="D7" s="1" t="s">
        <v>1</v>
      </c>
      <c r="E7" s="6">
        <v>31.8</v>
      </c>
      <c r="F7" s="12">
        <f>MATCH(B7,jazli!$A$2:$A$1001,0)</f>
        <v>1</v>
      </c>
      <c r="G7" s="12">
        <f>MATCH(C7,jazli!$A$2:$A$1001,0)</f>
        <v>6</v>
      </c>
      <c r="H7" s="13">
        <f>VLOOKUP(D7,TipskiV!$B$2:$K$101,8,FALSE)*E7</f>
        <v>3.1274380165289259E-2</v>
      </c>
      <c r="I7" s="13">
        <f>VLOOKUP(D7,TipskiV!$B$2:$K$101,9,FALSE)*E7</f>
        <v>0.10748925619834709</v>
      </c>
      <c r="J7" s="13">
        <f>VLOOKUP(D7,TipskiV!$B$2:$K$101,10,FALSE)*E7</f>
        <v>1.0658406E-2</v>
      </c>
      <c r="K7" s="56">
        <v>1</v>
      </c>
      <c r="L7" s="49">
        <f>VLOOKUP(D7,TipskiV!$B$2:$H$101,7,FALSE)</f>
        <v>123</v>
      </c>
      <c r="M7" s="12">
        <v>1</v>
      </c>
      <c r="N7" s="7"/>
    </row>
    <row r="8" spans="1:14" x14ac:dyDescent="0.2">
      <c r="A8" s="1">
        <v>7</v>
      </c>
      <c r="B8" s="6" t="s">
        <v>51</v>
      </c>
      <c r="C8" s="6" t="s">
        <v>39</v>
      </c>
      <c r="D8" s="1" t="s">
        <v>1</v>
      </c>
      <c r="E8" s="6">
        <v>8</v>
      </c>
      <c r="F8" s="12">
        <f>MATCH(B8,jazli!$A$2:$A$1001,0)</f>
        <v>1</v>
      </c>
      <c r="G8" s="12">
        <f>MATCH(C8,jazli!$A$2:$A$1001,0)</f>
        <v>9</v>
      </c>
      <c r="H8" s="13">
        <f>VLOOKUP(D8,TipskiV!$B$2:$K$101,8,FALSE)*E8</f>
        <v>7.8677685950413224E-3</v>
      </c>
      <c r="I8" s="13">
        <f>VLOOKUP(D8,TipskiV!$B$2:$K$101,9,FALSE)*E8</f>
        <v>2.7041322314049585E-2</v>
      </c>
      <c r="J8" s="13">
        <f>VLOOKUP(D8,TipskiV!$B$2:$K$101,10,FALSE)*E8</f>
        <v>2.6813600000000003E-3</v>
      </c>
      <c r="K8" s="56">
        <v>1</v>
      </c>
      <c r="L8" s="49">
        <f>VLOOKUP(D8,TipskiV!$B$2:$H$101,7,FALSE)</f>
        <v>123</v>
      </c>
      <c r="M8" s="12">
        <v>1</v>
      </c>
      <c r="N8" s="7"/>
    </row>
    <row r="9" spans="1:14" x14ac:dyDescent="0.2">
      <c r="A9" s="1">
        <v>8</v>
      </c>
      <c r="B9" s="6" t="s">
        <v>39</v>
      </c>
      <c r="C9" s="6" t="s">
        <v>38</v>
      </c>
      <c r="D9" s="1" t="s">
        <v>1</v>
      </c>
      <c r="E9" s="6">
        <v>36.299999999999997</v>
      </c>
      <c r="F9" s="12">
        <f>MATCH(B9,jazli!$A$2:$A$1001,0)</f>
        <v>9</v>
      </c>
      <c r="G9" s="12">
        <f>MATCH(C9,jazli!$A$2:$A$1001,0)</f>
        <v>8</v>
      </c>
      <c r="H9" s="13">
        <f>VLOOKUP(D9,TipskiV!$B$2:$K$101,8,FALSE)*E9</f>
        <v>3.5699999999999996E-2</v>
      </c>
      <c r="I9" s="13">
        <f>VLOOKUP(D9,TipskiV!$B$2:$K$101,9,FALSE)*E9</f>
        <v>0.12269999999999998</v>
      </c>
      <c r="J9" s="13">
        <f>VLOOKUP(D9,TipskiV!$B$2:$K$101,10,FALSE)*E9</f>
        <v>1.2166671E-2</v>
      </c>
      <c r="K9" s="56">
        <v>1</v>
      </c>
      <c r="L9" s="49">
        <f>VLOOKUP(D9,TipskiV!$B$2:$H$101,7,FALSE)</f>
        <v>123</v>
      </c>
      <c r="M9" s="12">
        <v>1</v>
      </c>
      <c r="N9" s="7"/>
    </row>
    <row r="10" spans="1:14" x14ac:dyDescent="0.2">
      <c r="A10" s="1">
        <v>9</v>
      </c>
      <c r="B10" s="6" t="s">
        <v>39</v>
      </c>
      <c r="C10" s="6" t="s">
        <v>47</v>
      </c>
      <c r="D10" s="1" t="s">
        <v>1</v>
      </c>
      <c r="E10" s="6">
        <v>37</v>
      </c>
      <c r="F10" s="12">
        <f>MATCH(B10,jazli!$A$2:$A$1001,0)</f>
        <v>9</v>
      </c>
      <c r="G10" s="12">
        <f>MATCH(C10,jazli!$A$2:$A$1001,0)</f>
        <v>17</v>
      </c>
      <c r="H10" s="13">
        <f>VLOOKUP(D10,TipskiV!$B$2:$K$101,8,FALSE)*E10</f>
        <v>3.6388429752066118E-2</v>
      </c>
      <c r="I10" s="13">
        <f>VLOOKUP(D10,TipskiV!$B$2:$K$101,9,FALSE)*E10</f>
        <v>0.12506611570247933</v>
      </c>
      <c r="J10" s="13">
        <f>VLOOKUP(D10,TipskiV!$B$2:$K$101,10,FALSE)*E10</f>
        <v>1.2401290000000001E-2</v>
      </c>
      <c r="K10" s="56">
        <v>1</v>
      </c>
      <c r="L10" s="49">
        <f>VLOOKUP(D10,TipskiV!$B$2:$H$101,7,FALSE)</f>
        <v>123</v>
      </c>
      <c r="M10" s="12">
        <v>1</v>
      </c>
      <c r="N10" s="7"/>
    </row>
    <row r="11" spans="1:14" x14ac:dyDescent="0.2">
      <c r="A11" s="1">
        <v>10</v>
      </c>
      <c r="B11" s="6" t="s">
        <v>47</v>
      </c>
      <c r="C11" s="6" t="s">
        <v>49</v>
      </c>
      <c r="D11" s="1" t="s">
        <v>1</v>
      </c>
      <c r="E11" s="6">
        <v>15</v>
      </c>
      <c r="F11" s="12">
        <f>MATCH(B11,jazli!$A$2:$A$1001,0)</f>
        <v>17</v>
      </c>
      <c r="G11" s="12">
        <f>MATCH(C11,jazli!$A$2:$A$1001,0)</f>
        <v>19</v>
      </c>
      <c r="H11" s="13">
        <f>VLOOKUP(D11,TipskiV!$B$2:$K$101,8,FALSE)*E11</f>
        <v>1.475206611570248E-2</v>
      </c>
      <c r="I11" s="13">
        <f>VLOOKUP(D11,TipskiV!$B$2:$K$101,9,FALSE)*E11</f>
        <v>5.0702479338842969E-2</v>
      </c>
      <c r="J11" s="13">
        <f>VLOOKUP(D11,TipskiV!$B$2:$K$101,10,FALSE)*E11</f>
        <v>5.0275500000000004E-3</v>
      </c>
      <c r="K11" s="56">
        <v>1</v>
      </c>
      <c r="L11" s="49">
        <f>VLOOKUP(D11,TipskiV!$B$2:$H$101,7,FALSE)</f>
        <v>123</v>
      </c>
      <c r="M11" s="12">
        <v>1</v>
      </c>
      <c r="N11" s="7"/>
    </row>
    <row r="12" spans="1:14" x14ac:dyDescent="0.2">
      <c r="A12" s="1">
        <v>11</v>
      </c>
      <c r="B12" s="6" t="s">
        <v>47</v>
      </c>
      <c r="C12" s="6" t="s">
        <v>48</v>
      </c>
      <c r="D12" s="1" t="s">
        <v>1</v>
      </c>
      <c r="E12" s="6">
        <v>17.5</v>
      </c>
      <c r="F12" s="12">
        <f>MATCH(B12,jazli!$A$2:$A$1001,0)</f>
        <v>17</v>
      </c>
      <c r="G12" s="12">
        <f>MATCH(C12,jazli!$A$2:$A$1001,0)</f>
        <v>18</v>
      </c>
      <c r="H12" s="13">
        <f>VLOOKUP(D12,TipskiV!$B$2:$K$101,8,FALSE)*E12</f>
        <v>1.7210743801652894E-2</v>
      </c>
      <c r="I12" s="13">
        <f>VLOOKUP(D12,TipskiV!$B$2:$K$101,9,FALSE)*E12</f>
        <v>5.9152892561983465E-2</v>
      </c>
      <c r="J12" s="13">
        <f>VLOOKUP(D12,TipskiV!$B$2:$K$101,10,FALSE)*E12</f>
        <v>5.8654750000000002E-3</v>
      </c>
      <c r="K12" s="56">
        <v>1</v>
      </c>
      <c r="L12" s="49">
        <f>VLOOKUP(D12,TipskiV!$B$2:$H$101,7,FALSE)</f>
        <v>123</v>
      </c>
      <c r="M12" s="12">
        <v>1</v>
      </c>
      <c r="N12" s="7"/>
    </row>
    <row r="13" spans="1:14" x14ac:dyDescent="0.2">
      <c r="A13" s="1">
        <v>12</v>
      </c>
      <c r="B13" s="6" t="s">
        <v>48</v>
      </c>
      <c r="C13" s="6" t="s">
        <v>45</v>
      </c>
      <c r="D13" s="1" t="s">
        <v>1</v>
      </c>
      <c r="E13" s="6">
        <v>47.6</v>
      </c>
      <c r="F13" s="12">
        <f>MATCH(B13,jazli!$A$2:$A$1001,0)</f>
        <v>18</v>
      </c>
      <c r="G13" s="12">
        <f>MATCH(C13,jazli!$A$2:$A$1001,0)</f>
        <v>15</v>
      </c>
      <c r="H13" s="13">
        <f>VLOOKUP(D13,TipskiV!$B$2:$K$101,8,FALSE)*E13</f>
        <v>4.6813223140495873E-2</v>
      </c>
      <c r="I13" s="13">
        <f>VLOOKUP(D13,TipskiV!$B$2:$K$101,9,FALSE)*E13</f>
        <v>0.16089586776859502</v>
      </c>
      <c r="J13" s="13">
        <f>VLOOKUP(D13,TipskiV!$B$2:$K$101,10,FALSE)*E13</f>
        <v>1.5954092000000003E-2</v>
      </c>
      <c r="K13" s="56">
        <v>1</v>
      </c>
      <c r="L13" s="49">
        <f>VLOOKUP(D13,TipskiV!$B$2:$H$101,7,FALSE)</f>
        <v>123</v>
      </c>
      <c r="M13" s="12">
        <v>1</v>
      </c>
      <c r="N13" s="7"/>
    </row>
    <row r="14" spans="1:14" x14ac:dyDescent="0.2">
      <c r="A14" s="1">
        <v>13</v>
      </c>
      <c r="B14" s="6" t="s">
        <v>38</v>
      </c>
      <c r="C14" s="6" t="s">
        <v>45</v>
      </c>
      <c r="D14" s="1" t="s">
        <v>1</v>
      </c>
      <c r="E14" s="6">
        <v>41.5</v>
      </c>
      <c r="F14" s="12">
        <f>MATCH(B14,jazli!$A$2:$A$1001,0)</f>
        <v>8</v>
      </c>
      <c r="G14" s="12">
        <f>MATCH(C14,jazli!$A$2:$A$1001,0)</f>
        <v>15</v>
      </c>
      <c r="H14" s="13">
        <f>VLOOKUP(D14,TipskiV!$B$2:$K$101,8,FALSE)*E14</f>
        <v>4.0814049586776861E-2</v>
      </c>
      <c r="I14" s="13">
        <f>VLOOKUP(D14,TipskiV!$B$2:$K$101,9,FALSE)*E14</f>
        <v>0.14027685950413221</v>
      </c>
      <c r="J14" s="13">
        <f>VLOOKUP(D14,TipskiV!$B$2:$K$101,10,FALSE)*E14</f>
        <v>1.3909555000000001E-2</v>
      </c>
      <c r="K14" s="56">
        <v>1</v>
      </c>
      <c r="L14" s="49">
        <f>VLOOKUP(D14,TipskiV!$B$2:$H$101,7,FALSE)</f>
        <v>123</v>
      </c>
      <c r="M14" s="12">
        <v>1</v>
      </c>
      <c r="N14" s="7"/>
    </row>
    <row r="15" spans="1:14" x14ac:dyDescent="0.2">
      <c r="A15" s="1">
        <v>14</v>
      </c>
      <c r="B15" s="6" t="s">
        <v>38</v>
      </c>
      <c r="C15" s="6" t="s">
        <v>40</v>
      </c>
      <c r="D15" s="1" t="s">
        <v>1</v>
      </c>
      <c r="E15" s="6">
        <v>44.5</v>
      </c>
      <c r="F15" s="12">
        <f>MATCH(B15,jazli!$A$2:$A$1001,0)</f>
        <v>8</v>
      </c>
      <c r="G15" s="12">
        <f>MATCH(C15,jazli!$A$2:$A$1001,0)</f>
        <v>10</v>
      </c>
      <c r="H15" s="13">
        <f>VLOOKUP(D15,TipskiV!$B$2:$K$101,8,FALSE)*E15</f>
        <v>4.3764462809917359E-2</v>
      </c>
      <c r="I15" s="13">
        <f>VLOOKUP(D15,TipskiV!$B$2:$K$101,9,FALSE)*E15</f>
        <v>0.15041735537190082</v>
      </c>
      <c r="J15" s="13">
        <f>VLOOKUP(D15,TipskiV!$B$2:$K$101,10,FALSE)*E15</f>
        <v>1.4915065000000002E-2</v>
      </c>
      <c r="K15" s="56">
        <v>1</v>
      </c>
      <c r="L15" s="49">
        <f>VLOOKUP(D15,TipskiV!$B$2:$H$101,7,FALSE)</f>
        <v>123</v>
      </c>
      <c r="M15" s="12">
        <v>1</v>
      </c>
      <c r="N15" s="7"/>
    </row>
    <row r="16" spans="1:14" x14ac:dyDescent="0.2">
      <c r="A16" s="1">
        <v>15</v>
      </c>
      <c r="B16" s="6" t="s">
        <v>40</v>
      </c>
      <c r="C16" s="6" t="s">
        <v>44</v>
      </c>
      <c r="D16" s="1" t="s">
        <v>1</v>
      </c>
      <c r="E16" s="6">
        <v>11.1</v>
      </c>
      <c r="F16" s="12">
        <f>MATCH(B16,jazli!$A$2:$A$1001,0)</f>
        <v>10</v>
      </c>
      <c r="G16" s="12">
        <f>MATCH(C16,jazli!$A$2:$A$1001,0)</f>
        <v>14</v>
      </c>
      <c r="H16" s="13">
        <f>VLOOKUP(D16,TipskiV!$B$2:$K$101,8,FALSE)*E16</f>
        <v>1.0916528925619834E-2</v>
      </c>
      <c r="I16" s="13">
        <f>VLOOKUP(D16,TipskiV!$B$2:$K$101,9,FALSE)*E16</f>
        <v>3.7519834710743799E-2</v>
      </c>
      <c r="J16" s="13">
        <f>VLOOKUP(D16,TipskiV!$B$2:$K$101,10,FALSE)*E16</f>
        <v>3.7203870000000003E-3</v>
      </c>
      <c r="K16" s="56">
        <v>1</v>
      </c>
      <c r="L16" s="49">
        <f>VLOOKUP(D16,TipskiV!$B$2:$H$101,7,FALSE)</f>
        <v>123</v>
      </c>
      <c r="M16" s="12">
        <v>1</v>
      </c>
      <c r="N16" s="7"/>
    </row>
    <row r="17" spans="1:19" x14ac:dyDescent="0.2">
      <c r="A17" s="1">
        <v>16</v>
      </c>
      <c r="B17" s="6" t="s">
        <v>44</v>
      </c>
      <c r="C17" s="6" t="s">
        <v>45</v>
      </c>
      <c r="D17" s="1" t="s">
        <v>1</v>
      </c>
      <c r="E17" s="6">
        <v>20.8</v>
      </c>
      <c r="F17" s="12">
        <f>MATCH(B17,jazli!$A$2:$A$1001,0)</f>
        <v>14</v>
      </c>
      <c r="G17" s="12">
        <f>MATCH(C17,jazli!$A$2:$A$1001,0)</f>
        <v>15</v>
      </c>
      <c r="H17" s="13">
        <f>VLOOKUP(D17,TipskiV!$B$2:$K$101,8,FALSE)*E17</f>
        <v>2.0456198347107438E-2</v>
      </c>
      <c r="I17" s="13">
        <f>VLOOKUP(D17,TipskiV!$B$2:$K$101,9,FALSE)*E17</f>
        <v>7.0307438016528917E-2</v>
      </c>
      <c r="J17" s="13">
        <f>VLOOKUP(D17,TipskiV!$B$2:$K$101,10,FALSE)*E17</f>
        <v>6.9715360000000013E-3</v>
      </c>
      <c r="K17" s="56">
        <v>1</v>
      </c>
      <c r="L17" s="49">
        <f>VLOOKUP(D17,TipskiV!$B$2:$H$101,7,FALSE)</f>
        <v>123</v>
      </c>
      <c r="M17" s="12">
        <v>1</v>
      </c>
      <c r="N17" s="7"/>
    </row>
    <row r="18" spans="1:19" x14ac:dyDescent="0.2">
      <c r="A18" s="1">
        <v>17</v>
      </c>
      <c r="B18" s="6" t="s">
        <v>45</v>
      </c>
      <c r="C18" s="6" t="s">
        <v>46</v>
      </c>
      <c r="D18" s="1" t="s">
        <v>1</v>
      </c>
      <c r="E18" s="6">
        <v>30</v>
      </c>
      <c r="F18" s="12">
        <f>MATCH(B18,jazli!$A$2:$A$1001,0)</f>
        <v>15</v>
      </c>
      <c r="G18" s="12">
        <f>MATCH(C18,jazli!$A$2:$A$1001,0)</f>
        <v>16</v>
      </c>
      <c r="H18" s="13">
        <f>VLOOKUP(D18,TipskiV!$B$2:$K$101,8,FALSE)*E18</f>
        <v>2.950413223140496E-2</v>
      </c>
      <c r="I18" s="13">
        <f>VLOOKUP(D18,TipskiV!$B$2:$K$101,9,FALSE)*E18</f>
        <v>0.10140495867768594</v>
      </c>
      <c r="J18" s="13">
        <f>VLOOKUP(D18,TipskiV!$B$2:$K$101,10,FALSE)*E18</f>
        <v>1.0055100000000001E-2</v>
      </c>
      <c r="K18" s="56">
        <v>1</v>
      </c>
      <c r="L18" s="49">
        <f>VLOOKUP(D18,TipskiV!$B$2:$H$101,7,FALSE)</f>
        <v>123</v>
      </c>
      <c r="M18" s="12">
        <v>1</v>
      </c>
      <c r="N18" s="7"/>
    </row>
    <row r="19" spans="1:19" x14ac:dyDescent="0.2">
      <c r="A19" s="1">
        <v>18</v>
      </c>
      <c r="B19" s="6" t="s">
        <v>40</v>
      </c>
      <c r="C19" s="6" t="s">
        <v>41</v>
      </c>
      <c r="D19" s="1" t="s">
        <v>1</v>
      </c>
      <c r="E19" s="6">
        <v>1.9</v>
      </c>
      <c r="F19" s="12">
        <f>MATCH(B19,jazli!$A$2:$A$1001,0)</f>
        <v>10</v>
      </c>
      <c r="G19" s="12">
        <f>MATCH(C19,jazli!$A$2:$A$1001,0)</f>
        <v>11</v>
      </c>
      <c r="H19" s="13">
        <f>VLOOKUP(D19,TipskiV!$B$2:$K$101,8,FALSE)*E19</f>
        <v>1.8685950413223141E-3</v>
      </c>
      <c r="I19" s="13">
        <f>VLOOKUP(D19,TipskiV!$B$2:$K$101,9,FALSE)*E19</f>
        <v>6.4223140495867758E-3</v>
      </c>
      <c r="J19" s="13">
        <f>VLOOKUP(D19,TipskiV!$B$2:$K$101,10,FALSE)*E19</f>
        <v>6.3682300000000001E-4</v>
      </c>
      <c r="K19" s="56">
        <v>1</v>
      </c>
      <c r="L19" s="49">
        <f>VLOOKUP(D19,TipskiV!$B$2:$H$101,7,FALSE)</f>
        <v>123</v>
      </c>
      <c r="M19" s="12">
        <v>1</v>
      </c>
      <c r="N19" s="7"/>
    </row>
    <row r="20" spans="1:19" x14ac:dyDescent="0.2">
      <c r="A20" s="1">
        <v>19</v>
      </c>
      <c r="B20" s="6" t="s">
        <v>40</v>
      </c>
      <c r="C20" s="6" t="s">
        <v>42</v>
      </c>
      <c r="D20" s="1" t="s">
        <v>1</v>
      </c>
      <c r="E20" s="6">
        <v>4.9000000000000004</v>
      </c>
      <c r="F20" s="12">
        <f>MATCH(B20,jazli!$A$2:$A$1001,0)</f>
        <v>10</v>
      </c>
      <c r="G20" s="12">
        <f>MATCH(C20,jazli!$A$2:$A$1001,0)</f>
        <v>12</v>
      </c>
      <c r="H20" s="13">
        <f>VLOOKUP(D20,TipskiV!$B$2:$K$101,8,FALSE)*E20</f>
        <v>4.8190082644628107E-3</v>
      </c>
      <c r="I20" s="13">
        <f>VLOOKUP(D20,TipskiV!$B$2:$K$101,9,FALSE)*E20</f>
        <v>1.656280991735537E-2</v>
      </c>
      <c r="J20" s="13">
        <f>VLOOKUP(D20,TipskiV!$B$2:$K$101,10,FALSE)*E20</f>
        <v>1.6423330000000004E-3</v>
      </c>
      <c r="K20" s="56">
        <v>1</v>
      </c>
      <c r="L20" s="49">
        <f>VLOOKUP(D20,TipskiV!$B$2:$H$101,7,FALSE)</f>
        <v>123</v>
      </c>
      <c r="M20" s="12">
        <v>1</v>
      </c>
      <c r="N20" s="7"/>
    </row>
    <row r="21" spans="1:19" x14ac:dyDescent="0.2">
      <c r="A21" s="1">
        <v>20</v>
      </c>
      <c r="B21" s="6" t="s">
        <v>41</v>
      </c>
      <c r="C21" s="6" t="s">
        <v>42</v>
      </c>
      <c r="D21" s="1" t="s">
        <v>1</v>
      </c>
      <c r="E21" s="6">
        <v>4</v>
      </c>
      <c r="F21" s="12">
        <f>MATCH(B21,jazli!$A$2:$A$1001,0)</f>
        <v>11</v>
      </c>
      <c r="G21" s="12">
        <f>MATCH(C21,jazli!$A$2:$A$1001,0)</f>
        <v>12</v>
      </c>
      <c r="H21" s="13">
        <f>VLOOKUP(D21,TipskiV!$B$2:$K$101,8,FALSE)*E21</f>
        <v>3.9338842975206612E-3</v>
      </c>
      <c r="I21" s="13">
        <f>VLOOKUP(D21,TipskiV!$B$2:$K$101,9,FALSE)*E21</f>
        <v>1.3520661157024792E-2</v>
      </c>
      <c r="J21" s="13">
        <f>VLOOKUP(D21,TipskiV!$B$2:$K$101,10,FALSE)*E21</f>
        <v>1.3406800000000001E-3</v>
      </c>
      <c r="K21" s="56">
        <v>1</v>
      </c>
      <c r="L21" s="49">
        <f>VLOOKUP(D21,TipskiV!$B$2:$H$101,7,FALSE)</f>
        <v>123</v>
      </c>
      <c r="M21" s="12">
        <v>1</v>
      </c>
      <c r="N21" s="7"/>
    </row>
    <row r="22" spans="1:19" x14ac:dyDescent="0.2">
      <c r="A22" s="1">
        <v>21</v>
      </c>
      <c r="B22" s="6" t="s">
        <v>43</v>
      </c>
      <c r="C22" s="6" t="s">
        <v>42</v>
      </c>
      <c r="D22" s="1" t="s">
        <v>2</v>
      </c>
      <c r="E22" s="6">
        <v>4</v>
      </c>
      <c r="F22" s="12">
        <f>MATCH(B22,jazli!$A$2:$A$1001,0)</f>
        <v>13</v>
      </c>
      <c r="G22" s="12">
        <f>MATCH(C22,jazli!$A$2:$A$1001,0)</f>
        <v>12</v>
      </c>
      <c r="H22" s="13">
        <f>VLOOKUP(D22,TipskiV!$B$2:$K$101,8,FALSE)*E22</f>
        <v>1.322314049586777E-3</v>
      </c>
      <c r="I22" s="13">
        <f>VLOOKUP(D22,TipskiV!$B$2:$K$101,9,FALSE)*E22</f>
        <v>6.0826446280991733E-3</v>
      </c>
      <c r="J22" s="13">
        <f>VLOOKUP(D22,TipskiV!$B$2:$K$101,10,FALSE)*E22</f>
        <v>2.9959600000000002E-3</v>
      </c>
      <c r="K22" s="56">
        <v>1</v>
      </c>
      <c r="L22" s="49">
        <f>VLOOKUP(D22,TipskiV!$B$2:$H$101,7,FALSE)</f>
        <v>309</v>
      </c>
      <c r="M22" s="12">
        <v>1</v>
      </c>
      <c r="N22" s="7"/>
    </row>
    <row r="23" spans="1:19" x14ac:dyDescent="0.2">
      <c r="A23" s="1">
        <v>22</v>
      </c>
      <c r="B23" s="6" t="s">
        <v>50</v>
      </c>
      <c r="C23" s="6" t="s">
        <v>51</v>
      </c>
      <c r="D23" s="1" t="s">
        <v>1</v>
      </c>
      <c r="E23" s="6">
        <v>28</v>
      </c>
      <c r="F23" s="12">
        <f>MATCH(B23,jazli!$A$2:$A$1001,0)</f>
        <v>20</v>
      </c>
      <c r="G23" s="12">
        <f>MATCH(C23,jazli!$A$2:$A$1001,0)</f>
        <v>1</v>
      </c>
      <c r="H23" s="13">
        <f>VLOOKUP(D23,TipskiV!$B$2:$K$101,8,FALSE)*E23</f>
        <v>2.753719008264463E-2</v>
      </c>
      <c r="I23" s="13">
        <f>VLOOKUP(D23,TipskiV!$B$2:$K$101,9,FALSE)*E23</f>
        <v>9.4644628099173539E-2</v>
      </c>
      <c r="J23" s="13">
        <f>VLOOKUP(D23,TipskiV!$B$2:$K$101,10,FALSE)*E23</f>
        <v>9.3847600000000007E-3</v>
      </c>
      <c r="K23" s="56">
        <v>1</v>
      </c>
      <c r="L23" s="49">
        <f>VLOOKUP(D23,TipskiV!$B$2:$H$101,7,FALSE)</f>
        <v>123</v>
      </c>
      <c r="M23" s="12">
        <v>1</v>
      </c>
      <c r="N23" s="7"/>
    </row>
    <row r="24" spans="1:19" ht="16.5" x14ac:dyDescent="0.3">
      <c r="A24" s="1">
        <v>23</v>
      </c>
      <c r="B24" s="6" t="s">
        <v>32</v>
      </c>
      <c r="C24" s="6" t="s">
        <v>33</v>
      </c>
      <c r="D24" s="1" t="s">
        <v>3</v>
      </c>
      <c r="E24" s="6">
        <v>65.2</v>
      </c>
      <c r="F24" s="12">
        <f>MATCH(B24,jazli!$A$2:$A$1001,0)</f>
        <v>2</v>
      </c>
      <c r="G24" s="12">
        <f>MATCH(C24,jazli!$A$2:$A$1001,0)</f>
        <v>3</v>
      </c>
      <c r="H24" s="13">
        <f>VLOOKUP(D24,TipskiV!$B$2:$K$101,8,FALSE)*E24</f>
        <v>1.0776859504132232E-2</v>
      </c>
      <c r="I24" s="13">
        <f>VLOOKUP(D24,TipskiV!$B$2:$K$101,9,FALSE)*E24</f>
        <v>5.6578512396694217E-2</v>
      </c>
      <c r="J24" s="13">
        <f>VLOOKUP(D24,TipskiV!$B$2:$K$101,10,FALSE)*E24</f>
        <v>8.5203359999999992E-2</v>
      </c>
      <c r="K24" s="56">
        <v>1</v>
      </c>
      <c r="L24" s="49">
        <f>VLOOKUP(D24,TipskiV!$B$2:$H$101,7,FALSE)</f>
        <v>309</v>
      </c>
      <c r="M24" s="12">
        <v>1</v>
      </c>
      <c r="N24" s="7"/>
      <c r="O24" s="16" t="s">
        <v>63</v>
      </c>
      <c r="P24" s="16" t="s">
        <v>64</v>
      </c>
      <c r="Q24" s="16" t="s">
        <v>24</v>
      </c>
      <c r="R24" s="16" t="s">
        <v>25</v>
      </c>
      <c r="S24" s="20" t="s">
        <v>62</v>
      </c>
    </row>
    <row r="25" spans="1:19" x14ac:dyDescent="0.2">
      <c r="A25" s="1">
        <v>24</v>
      </c>
      <c r="B25" s="6" t="s">
        <v>32</v>
      </c>
      <c r="C25" s="6" t="s">
        <v>51</v>
      </c>
      <c r="D25" s="1" t="s">
        <v>4</v>
      </c>
      <c r="E25" s="6">
        <v>0</v>
      </c>
      <c r="F25" s="12">
        <f>MATCH(B25,jazli!$A$2:$A$1001,0)</f>
        <v>2</v>
      </c>
      <c r="G25" s="12">
        <f>MATCH(C25,jazli!$A$2:$A$1001,0)</f>
        <v>1</v>
      </c>
      <c r="H25" s="13">
        <f>VLOOKUP(granki!D25,TipskiT!$B$2:$K$101,8,FALSE)</f>
        <v>1.0338999999999999E-3</v>
      </c>
      <c r="I25" s="13">
        <f>VLOOKUP(granki!D25,TipskiT!$B$2:$K$101,9,FALSE)</f>
        <v>8.0850000000000005E-2</v>
      </c>
      <c r="J25" s="13">
        <v>0</v>
      </c>
      <c r="K25" s="56">
        <f>(Q25/O25)/(R25/P25)*(1+S25/100)</f>
        <v>1</v>
      </c>
      <c r="L25" s="49">
        <f>VLOOKUP(granki!D25,TipskiT!$B$2:$E$101,4,FALSE)</f>
        <v>150</v>
      </c>
      <c r="M25" s="12">
        <v>1</v>
      </c>
      <c r="N25" s="7"/>
      <c r="O25" s="8">
        <f>INDEX(jazli!$D$2:$D$101,granki!F25)</f>
        <v>220</v>
      </c>
      <c r="P25" s="8">
        <f>INDEX(jazli!$D$2:$D$101,granki!G25)</f>
        <v>110</v>
      </c>
      <c r="Q25" s="8">
        <f>VLOOKUP(granki!D25,TipskiT!$B$2:$D$101,2)</f>
        <v>231</v>
      </c>
      <c r="R25" s="8">
        <f>VLOOKUP(granki!D25,TipskiT!$B$2:$D$101,3)</f>
        <v>115.5</v>
      </c>
      <c r="S25" s="8">
        <f>E25*VLOOKUP(granki!D25,TipskiT!$B$2:$H$101,7)</f>
        <v>0</v>
      </c>
    </row>
    <row r="26" spans="1:19" x14ac:dyDescent="0.2">
      <c r="A26" s="1">
        <v>25</v>
      </c>
      <c r="B26" s="6" t="s">
        <v>33</v>
      </c>
      <c r="C26" s="6" t="s">
        <v>40</v>
      </c>
      <c r="D26" s="1" t="s">
        <v>5</v>
      </c>
      <c r="E26" s="6">
        <v>0</v>
      </c>
      <c r="F26" s="12">
        <f>MATCH(B26,jazli!$A$2:$A$1001,0)</f>
        <v>3</v>
      </c>
      <c r="G26" s="12">
        <f>MATCH(C26,jazli!$A$2:$A$1001,0)</f>
        <v>10</v>
      </c>
      <c r="H26" s="13">
        <f>VLOOKUP(granki!D26,TipskiT!$B$2:$K$101,8,FALSE)</f>
        <v>3.4463333333333327E-4</v>
      </c>
      <c r="I26" s="13">
        <f>VLOOKUP(granki!D26,TipskiT!$B$2:$K$101,9,FALSE)</f>
        <v>3.6749999999999998E-2</v>
      </c>
      <c r="J26" s="13">
        <v>0</v>
      </c>
      <c r="K26" s="56">
        <f>(Q26/O26)/(R26/P26)*(1+S26/100)</f>
        <v>1</v>
      </c>
      <c r="L26" s="49">
        <f>VLOOKUP(granki!D26,TipskiT!$B$2:$E$101,4,FALSE)</f>
        <v>450</v>
      </c>
      <c r="M26" s="12">
        <v>1</v>
      </c>
      <c r="N26" s="7"/>
      <c r="O26" s="8">
        <f>INDEX(jazli!$D$2:$D$101,granki!F26)</f>
        <v>220</v>
      </c>
      <c r="P26" s="8">
        <f>INDEX(jazli!$D$2:$D$101,granki!G26)</f>
        <v>110</v>
      </c>
      <c r="Q26" s="8">
        <f>VLOOKUP(granki!D26,TipskiT!$B$2:$D$101,2)</f>
        <v>231</v>
      </c>
      <c r="R26" s="8">
        <f>VLOOKUP(granki!D26,TipskiT!$B$2:$D$101,3)</f>
        <v>115.5</v>
      </c>
      <c r="S26" s="8">
        <f>E26*VLOOKUP(granki!D26,TipskiT!$B$2:$H$101,7)</f>
        <v>0</v>
      </c>
    </row>
    <row r="27" spans="1:19" x14ac:dyDescent="0.2">
      <c r="A27" s="1"/>
      <c r="B27" s="5"/>
      <c r="C27" s="5"/>
      <c r="D27" s="1"/>
      <c r="E27" s="6"/>
      <c r="F27" s="6"/>
      <c r="G27" s="6"/>
      <c r="H27" s="6"/>
      <c r="I27" s="6"/>
      <c r="J27" s="6"/>
      <c r="K27" s="56"/>
      <c r="L27" s="50"/>
      <c r="M27" s="12"/>
      <c r="N27" s="7"/>
    </row>
    <row r="28" spans="1:19" x14ac:dyDescent="0.2">
      <c r="A28" s="1"/>
      <c r="B28" s="5"/>
      <c r="C28" s="5"/>
      <c r="D28" s="1"/>
      <c r="E28" s="6"/>
      <c r="F28" s="6"/>
      <c r="G28" s="6"/>
      <c r="H28" s="6"/>
      <c r="I28" s="6"/>
      <c r="J28" s="6"/>
      <c r="K28" s="56"/>
      <c r="L28" s="51"/>
      <c r="M28" s="12"/>
    </row>
    <row r="29" spans="1:19" x14ac:dyDescent="0.2">
      <c r="A29" s="1"/>
      <c r="B29" s="5"/>
      <c r="C29" s="5"/>
      <c r="D29" s="1"/>
      <c r="E29" s="6"/>
      <c r="F29" s="6"/>
      <c r="G29" s="6"/>
      <c r="H29" s="6"/>
      <c r="I29" s="6"/>
      <c r="J29" s="6"/>
      <c r="K29" s="56"/>
      <c r="L29" s="51"/>
      <c r="M29" s="12"/>
    </row>
    <row r="30" spans="1:19" x14ac:dyDescent="0.2">
      <c r="A30" s="1"/>
      <c r="B30" s="5"/>
      <c r="C30" s="5"/>
      <c r="D30" s="1"/>
      <c r="E30" s="6"/>
      <c r="F30" s="6"/>
      <c r="G30" s="6"/>
      <c r="H30" s="6"/>
      <c r="I30" s="6"/>
      <c r="J30" s="6"/>
      <c r="K30" s="56"/>
      <c r="L30" s="52"/>
      <c r="M30" s="12"/>
    </row>
    <row r="31" spans="1:19" x14ac:dyDescent="0.2">
      <c r="L31" s="52"/>
    </row>
    <row r="32" spans="1:19" x14ac:dyDescent="0.2">
      <c r="L32" s="52"/>
    </row>
    <row r="33" spans="12:12" x14ac:dyDescent="0.2">
      <c r="L33" s="52"/>
    </row>
    <row r="34" spans="12:12" x14ac:dyDescent="0.2">
      <c r="L34" s="52"/>
    </row>
    <row r="35" spans="12:12" x14ac:dyDescent="0.2">
      <c r="L35" s="52"/>
    </row>
    <row r="36" spans="12:12" x14ac:dyDescent="0.2">
      <c r="L36" s="52"/>
    </row>
    <row r="37" spans="12:12" x14ac:dyDescent="0.2">
      <c r="L37" s="52"/>
    </row>
    <row r="38" spans="12:12" x14ac:dyDescent="0.2">
      <c r="L38" s="52"/>
    </row>
    <row r="39" spans="12:12" x14ac:dyDescent="0.2">
      <c r="L39" s="52"/>
    </row>
    <row r="40" spans="12:12" x14ac:dyDescent="0.2">
      <c r="L40" s="52"/>
    </row>
    <row r="41" spans="12:12" x14ac:dyDescent="0.2">
      <c r="L41" s="52"/>
    </row>
    <row r="42" spans="12:12" x14ac:dyDescent="0.2">
      <c r="L42" s="52"/>
    </row>
    <row r="43" spans="12:12" x14ac:dyDescent="0.2">
      <c r="L43" s="52"/>
    </row>
    <row r="44" spans="12:12" x14ac:dyDescent="0.2">
      <c r="L44" s="52"/>
    </row>
    <row r="45" spans="12:12" x14ac:dyDescent="0.2">
      <c r="L45" s="52"/>
    </row>
    <row r="46" spans="12:12" x14ac:dyDescent="0.2">
      <c r="L46" s="52"/>
    </row>
  </sheetData>
  <phoneticPr fontId="1" type="noConversion"/>
  <dataValidations count="1">
    <dataValidation type="list" allowBlank="1" showInputMessage="1" showErrorMessage="1" sqref="M2:M65536">
      <formula1>Status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18"/>
  <sheetViews>
    <sheetView workbookViewId="0"/>
  </sheetViews>
  <sheetFormatPr defaultRowHeight="15" x14ac:dyDescent="0.2"/>
  <cols>
    <col min="1" max="1" width="2.5703125" style="22" bestFit="1" customWidth="1"/>
    <col min="2" max="2" width="13.28515625" style="22" bestFit="1" customWidth="1"/>
    <col min="3" max="3" width="12" style="22" bestFit="1" customWidth="1"/>
    <col min="4" max="4" width="6" style="22" bestFit="1" customWidth="1"/>
    <col min="5" max="5" width="9.7109375" style="22" bestFit="1" customWidth="1"/>
    <col min="6" max="6" width="11.140625" style="22" bestFit="1" customWidth="1"/>
    <col min="7" max="7" width="12" style="22" bestFit="1" customWidth="1"/>
    <col min="8" max="8" width="14.28515625" style="22" bestFit="1" customWidth="1"/>
    <col min="9" max="9" width="14.5703125" style="46" bestFit="1" customWidth="1"/>
    <col min="10" max="10" width="14.28515625" style="22" bestFit="1" customWidth="1"/>
    <col min="11" max="11" width="14.5703125" style="22" bestFit="1" customWidth="1"/>
    <col min="12" max="12" width="10.85546875" style="22" customWidth="1"/>
    <col min="13" max="13" width="11.85546875" style="22" bestFit="1" customWidth="1"/>
    <col min="14" max="16384" width="9.140625" style="22"/>
  </cols>
  <sheetData>
    <row r="1" spans="1:16" ht="18.75" x14ac:dyDescent="0.25">
      <c r="A1" s="21"/>
      <c r="B1" s="29" t="s">
        <v>10</v>
      </c>
      <c r="C1" s="30" t="s">
        <v>69</v>
      </c>
      <c r="D1" s="30" t="s">
        <v>8</v>
      </c>
      <c r="E1" s="30" t="s">
        <v>52</v>
      </c>
      <c r="F1" s="30" t="s">
        <v>57</v>
      </c>
      <c r="G1" s="30" t="s">
        <v>70</v>
      </c>
      <c r="H1" s="45" t="s">
        <v>76</v>
      </c>
      <c r="I1" s="45" t="s">
        <v>77</v>
      </c>
      <c r="J1" s="45" t="s">
        <v>58</v>
      </c>
      <c r="K1" s="45" t="s">
        <v>59</v>
      </c>
      <c r="L1" s="29" t="s">
        <v>75</v>
      </c>
    </row>
    <row r="2" spans="1:16" x14ac:dyDescent="0.2">
      <c r="A2" s="22">
        <v>1</v>
      </c>
      <c r="B2" s="8" t="s">
        <v>51</v>
      </c>
      <c r="C2" s="24">
        <v>113</v>
      </c>
      <c r="D2" s="24">
        <f>MATCH(B2,jazli!$A$2:$A$1001,0)</f>
        <v>1</v>
      </c>
      <c r="E2" s="60">
        <v>100</v>
      </c>
      <c r="F2" s="60">
        <v>0</v>
      </c>
      <c r="G2" s="61">
        <f>C2/INDEX(jazli!$D$2:$D$1001,D2)</f>
        <v>1.0272727272727273</v>
      </c>
      <c r="H2" s="24">
        <v>0</v>
      </c>
      <c r="I2" s="46">
        <v>150</v>
      </c>
      <c r="J2" s="24">
        <v>0</v>
      </c>
      <c r="K2" s="46">
        <v>100</v>
      </c>
      <c r="L2" s="24">
        <v>1</v>
      </c>
    </row>
    <row r="3" spans="1:16" x14ac:dyDescent="0.2">
      <c r="A3" s="22">
        <v>2</v>
      </c>
      <c r="B3" s="3" t="s">
        <v>43</v>
      </c>
      <c r="C3" s="24">
        <v>114</v>
      </c>
      <c r="D3" s="24">
        <f>MATCH(B3,jazli!$A$2:$A$1001,0)</f>
        <v>13</v>
      </c>
      <c r="E3" s="59">
        <v>165</v>
      </c>
      <c r="F3" s="59">
        <v>0</v>
      </c>
      <c r="G3" s="61">
        <f>C3/INDEX(jazli!$D$2:$D$1001,D3)</f>
        <v>1.0363636363636364</v>
      </c>
      <c r="H3" s="24">
        <v>100</v>
      </c>
      <c r="I3" s="24">
        <v>180</v>
      </c>
      <c r="J3" s="24">
        <v>0</v>
      </c>
      <c r="K3" s="24">
        <v>65</v>
      </c>
      <c r="L3" s="24">
        <v>1</v>
      </c>
      <c r="M3" s="23"/>
      <c r="N3" s="23"/>
      <c r="O3" s="26"/>
      <c r="P3" s="25"/>
    </row>
    <row r="4" spans="1:16" x14ac:dyDescent="0.2">
      <c r="A4" s="22">
        <v>3</v>
      </c>
      <c r="B4" s="3" t="s">
        <v>46</v>
      </c>
      <c r="C4" s="24">
        <v>116</v>
      </c>
      <c r="D4" s="24">
        <f>MATCH(B4,jazli!$A$2:$A$1001,0)</f>
        <v>16</v>
      </c>
      <c r="E4" s="59">
        <v>80</v>
      </c>
      <c r="F4" s="59">
        <v>0</v>
      </c>
      <c r="G4" s="61">
        <f>C4/INDEX(jazli!$D$2:$D$1001,D4)</f>
        <v>1.0545454545454545</v>
      </c>
      <c r="H4" s="24">
        <v>0</v>
      </c>
      <c r="I4" s="24">
        <v>85</v>
      </c>
      <c r="J4" s="24">
        <v>0</v>
      </c>
      <c r="K4" s="24">
        <v>67</v>
      </c>
      <c r="L4" s="24">
        <v>1</v>
      </c>
      <c r="M4" s="23"/>
      <c r="N4" s="23"/>
      <c r="O4" s="26"/>
      <c r="P4" s="25"/>
    </row>
    <row r="5" spans="1:16" x14ac:dyDescent="0.2">
      <c r="A5" s="22">
        <v>4</v>
      </c>
      <c r="B5" s="8" t="s">
        <v>47</v>
      </c>
      <c r="C5" s="24">
        <v>116</v>
      </c>
      <c r="D5" s="24">
        <f>MATCH(B5,jazli!$A$2:$A$1001,0)</f>
        <v>17</v>
      </c>
      <c r="E5" s="59">
        <v>100</v>
      </c>
      <c r="F5" s="59">
        <v>0</v>
      </c>
      <c r="G5" s="61">
        <f>C5/INDEX(jazli!$D$2:$D$1001,D5)</f>
        <v>1.0545454545454545</v>
      </c>
      <c r="H5" s="24">
        <v>80</v>
      </c>
      <c r="I5" s="24">
        <v>120</v>
      </c>
      <c r="J5" s="24">
        <v>0</v>
      </c>
      <c r="K5" s="24">
        <v>22</v>
      </c>
      <c r="L5" s="24">
        <v>1</v>
      </c>
      <c r="N5" s="23"/>
      <c r="O5" s="26"/>
    </row>
    <row r="6" spans="1:16" x14ac:dyDescent="0.2">
      <c r="A6" s="22">
        <v>5</v>
      </c>
      <c r="B6" s="8" t="s">
        <v>50</v>
      </c>
      <c r="C6" s="24">
        <v>115</v>
      </c>
      <c r="D6" s="24">
        <f>MATCH(B6,jazli!$A$2:$A$1001,0)</f>
        <v>20</v>
      </c>
      <c r="E6" s="59">
        <v>52.7</v>
      </c>
      <c r="F6" s="59">
        <v>0</v>
      </c>
      <c r="G6" s="61">
        <f>C6/INDEX(jazli!$D$2:$D$1001,D6)</f>
        <v>1.0454545454545454</v>
      </c>
      <c r="H6" s="24">
        <v>0</v>
      </c>
      <c r="I6" s="24">
        <v>80</v>
      </c>
      <c r="J6" s="24">
        <v>0</v>
      </c>
      <c r="K6" s="24">
        <v>42</v>
      </c>
      <c r="L6" s="24">
        <v>1</v>
      </c>
      <c r="M6" s="23"/>
    </row>
    <row r="7" spans="1:16" x14ac:dyDescent="0.2">
      <c r="B7" s="27"/>
      <c r="C7" s="27"/>
      <c r="D7" s="28"/>
      <c r="E7" s="28"/>
      <c r="F7" s="28"/>
      <c r="G7" s="28"/>
      <c r="H7" s="28"/>
      <c r="I7" s="47"/>
      <c r="J7" s="28"/>
    </row>
    <row r="8" spans="1:16" x14ac:dyDescent="0.2">
      <c r="D8" s="25"/>
      <c r="E8" s="25"/>
      <c r="F8" s="25"/>
      <c r="G8" s="25"/>
      <c r="H8" s="25"/>
      <c r="J8" s="25"/>
    </row>
    <row r="9" spans="1:16" x14ac:dyDescent="0.2">
      <c r="D9" s="25"/>
      <c r="E9" s="25"/>
      <c r="F9" s="25"/>
      <c r="G9" s="25"/>
      <c r="H9" s="25"/>
      <c r="J9" s="25"/>
    </row>
    <row r="10" spans="1:16" x14ac:dyDescent="0.2">
      <c r="D10" s="25"/>
      <c r="E10" s="25"/>
      <c r="F10" s="25"/>
      <c r="G10" s="25"/>
      <c r="H10" s="25"/>
      <c r="J10" s="25"/>
    </row>
    <row r="11" spans="1:16" x14ac:dyDescent="0.2">
      <c r="D11" s="25"/>
      <c r="E11" s="25"/>
      <c r="F11" s="25"/>
      <c r="G11" s="25"/>
      <c r="H11" s="25"/>
      <c r="J11" s="25"/>
    </row>
    <row r="12" spans="1:16" x14ac:dyDescent="0.2">
      <c r="D12" s="25"/>
      <c r="E12" s="25"/>
      <c r="F12" s="25"/>
      <c r="G12" s="25"/>
      <c r="H12" s="25"/>
      <c r="J12" s="25"/>
    </row>
    <row r="13" spans="1:16" x14ac:dyDescent="0.2">
      <c r="D13" s="25"/>
      <c r="E13" s="25"/>
      <c r="F13" s="25"/>
      <c r="G13" s="25"/>
      <c r="H13" s="25"/>
      <c r="J13" s="25"/>
    </row>
    <row r="14" spans="1:16" x14ac:dyDescent="0.2">
      <c r="D14" s="25"/>
      <c r="E14" s="25"/>
      <c r="F14" s="25"/>
      <c r="G14" s="25"/>
      <c r="H14" s="25"/>
      <c r="J14" s="25"/>
    </row>
    <row r="15" spans="1:16" x14ac:dyDescent="0.2">
      <c r="D15" s="25"/>
      <c r="E15" s="25"/>
      <c r="F15" s="25"/>
      <c r="G15" s="25"/>
      <c r="H15" s="25"/>
      <c r="J15" s="25"/>
    </row>
    <row r="16" spans="1:16" x14ac:dyDescent="0.2">
      <c r="D16" s="25"/>
      <c r="E16" s="25"/>
      <c r="F16" s="25"/>
      <c r="G16" s="25"/>
      <c r="H16" s="25"/>
      <c r="J16" s="25"/>
    </row>
    <row r="17" spans="4:10" x14ac:dyDescent="0.2">
      <c r="D17" s="25"/>
      <c r="E17" s="25"/>
      <c r="F17" s="25"/>
      <c r="G17" s="25"/>
      <c r="H17" s="25"/>
      <c r="J17" s="25"/>
    </row>
    <row r="18" spans="4:10" x14ac:dyDescent="0.2">
      <c r="D18" s="25"/>
      <c r="E18" s="25"/>
      <c r="F18" s="25"/>
      <c r="G18" s="25"/>
      <c r="H18" s="25"/>
      <c r="J18" s="25"/>
    </row>
  </sheetData>
  <phoneticPr fontId="1" type="noConversion"/>
  <dataValidations count="1">
    <dataValidation type="list" allowBlank="1" showInputMessage="1" showErrorMessage="1" sqref="J7:J65536 L2:L6">
      <formula1>Status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6"/>
  <sheetViews>
    <sheetView workbookViewId="0">
      <selection activeCell="I4" sqref="I4"/>
    </sheetView>
  </sheetViews>
  <sheetFormatPr defaultRowHeight="14.25" x14ac:dyDescent="0.2"/>
  <cols>
    <col min="1" max="1" width="3.85546875" style="8" bestFit="1" customWidth="1"/>
    <col min="2" max="2" width="5.7109375" style="8" bestFit="1" customWidth="1"/>
    <col min="3" max="3" width="8.7109375" style="8" bestFit="1" customWidth="1"/>
    <col min="4" max="4" width="7.5703125" style="8" bestFit="1" customWidth="1"/>
    <col min="5" max="5" width="9.7109375" style="8" bestFit="1" customWidth="1"/>
    <col min="6" max="6" width="10" style="8" bestFit="1" customWidth="1"/>
    <col min="7" max="7" width="11.42578125" style="8" bestFit="1" customWidth="1"/>
    <col min="8" max="8" width="12.42578125" style="8" bestFit="1" customWidth="1"/>
    <col min="9" max="11" width="11.28515625" style="8" bestFit="1" customWidth="1"/>
    <col min="12" max="16384" width="9.140625" style="8"/>
  </cols>
  <sheetData>
    <row r="1" spans="1:11" ht="17.25" x14ac:dyDescent="0.3">
      <c r="A1" s="14"/>
      <c r="B1" s="15" t="s">
        <v>9</v>
      </c>
      <c r="C1" s="16" t="s">
        <v>20</v>
      </c>
      <c r="D1" s="16" t="s">
        <v>53</v>
      </c>
      <c r="E1" s="16" t="s">
        <v>54</v>
      </c>
      <c r="F1" s="16" t="s">
        <v>55</v>
      </c>
      <c r="G1" s="16" t="s">
        <v>56</v>
      </c>
      <c r="H1" s="16" t="s">
        <v>65</v>
      </c>
      <c r="I1" s="16" t="s">
        <v>21</v>
      </c>
      <c r="J1" s="16" t="s">
        <v>22</v>
      </c>
      <c r="K1" s="16" t="s">
        <v>23</v>
      </c>
    </row>
    <row r="2" spans="1:11" x14ac:dyDescent="0.2">
      <c r="A2" s="35">
        <v>1</v>
      </c>
      <c r="B2" s="9" t="s">
        <v>1</v>
      </c>
      <c r="C2" s="35">
        <v>110</v>
      </c>
      <c r="D2" s="32">
        <f>C2^2/100</f>
        <v>121</v>
      </c>
      <c r="E2" s="33">
        <v>0.11899999999999999</v>
      </c>
      <c r="F2" s="33">
        <v>0.40899999999999997</v>
      </c>
      <c r="G2" s="33">
        <v>2.77</v>
      </c>
      <c r="H2" s="32">
        <v>123</v>
      </c>
      <c r="I2" s="34">
        <f t="shared" ref="I2:J4" si="0">E2/$D2</f>
        <v>9.8347107438016531E-4</v>
      </c>
      <c r="J2" s="34">
        <f t="shared" si="0"/>
        <v>3.3801652892561981E-3</v>
      </c>
      <c r="K2" s="34">
        <f>G2/1000000*D2</f>
        <v>3.3517000000000003E-4</v>
      </c>
    </row>
    <row r="3" spans="1:11" x14ac:dyDescent="0.2">
      <c r="A3" s="35">
        <v>2</v>
      </c>
      <c r="B3" s="9" t="s">
        <v>2</v>
      </c>
      <c r="C3" s="35">
        <v>110</v>
      </c>
      <c r="D3" s="32">
        <f>C3^2/100</f>
        <v>121</v>
      </c>
      <c r="E3" s="33">
        <v>0.04</v>
      </c>
      <c r="F3" s="33">
        <v>0.184</v>
      </c>
      <c r="G3" s="33">
        <v>6.19</v>
      </c>
      <c r="H3" s="32">
        <v>309</v>
      </c>
      <c r="I3" s="34">
        <f t="shared" si="0"/>
        <v>3.3057851239669424E-4</v>
      </c>
      <c r="J3" s="34">
        <f t="shared" si="0"/>
        <v>1.5206611570247933E-3</v>
      </c>
      <c r="K3" s="34">
        <f>G3/1000000*D3</f>
        <v>7.4899000000000005E-4</v>
      </c>
    </row>
    <row r="4" spans="1:11" x14ac:dyDescent="0.2">
      <c r="A4" s="35">
        <v>3</v>
      </c>
      <c r="B4" s="9" t="s">
        <v>3</v>
      </c>
      <c r="C4" s="35">
        <v>220</v>
      </c>
      <c r="D4" s="32">
        <f>C4^2/100</f>
        <v>484</v>
      </c>
      <c r="E4" s="33">
        <v>0.08</v>
      </c>
      <c r="F4" s="33">
        <v>0.42</v>
      </c>
      <c r="G4" s="33">
        <v>2.7</v>
      </c>
      <c r="H4" s="32">
        <v>309</v>
      </c>
      <c r="I4" s="34">
        <f t="shared" si="0"/>
        <v>1.6528925619834712E-4</v>
      </c>
      <c r="J4" s="34">
        <f t="shared" si="0"/>
        <v>8.677685950413223E-4</v>
      </c>
      <c r="K4" s="34">
        <f>G4/1000000*D4</f>
        <v>1.3067999999999999E-3</v>
      </c>
    </row>
    <row r="5" spans="1:11" x14ac:dyDescent="0.2">
      <c r="A5" s="35"/>
      <c r="B5" s="9"/>
      <c r="C5" s="35"/>
      <c r="D5" s="33"/>
      <c r="E5" s="33"/>
      <c r="F5" s="33"/>
      <c r="G5" s="33"/>
      <c r="H5" s="33"/>
    </row>
    <row r="6" spans="1:11" x14ac:dyDescent="0.2">
      <c r="A6" s="35"/>
      <c r="B6" s="9"/>
      <c r="C6" s="35"/>
      <c r="D6" s="33"/>
      <c r="E6" s="33"/>
      <c r="F6" s="33"/>
      <c r="G6" s="33"/>
      <c r="H6" s="33"/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K3"/>
  <sheetViews>
    <sheetView workbookViewId="0"/>
  </sheetViews>
  <sheetFormatPr defaultRowHeight="14.25" x14ac:dyDescent="0.2"/>
  <cols>
    <col min="1" max="1" width="3.85546875" style="8" bestFit="1" customWidth="1"/>
    <col min="2" max="2" width="7.28515625" style="8" bestFit="1" customWidth="1"/>
    <col min="3" max="4" width="9.28515625" style="8" bestFit="1" customWidth="1"/>
    <col min="5" max="5" width="10.28515625" style="8" bestFit="1" customWidth="1"/>
    <col min="6" max="6" width="7" style="8" bestFit="1" customWidth="1"/>
    <col min="7" max="7" width="11.28515625" style="8" bestFit="1" customWidth="1"/>
    <col min="8" max="8" width="8.85546875" style="44" bestFit="1" customWidth="1"/>
    <col min="9" max="11" width="9.5703125" style="8" bestFit="1" customWidth="1"/>
    <col min="12" max="16384" width="9.140625" style="8"/>
  </cols>
  <sheetData>
    <row r="1" spans="1:11" ht="16.5" x14ac:dyDescent="0.3">
      <c r="A1" s="15"/>
      <c r="B1" s="15" t="s">
        <v>9</v>
      </c>
      <c r="C1" s="16" t="s">
        <v>24</v>
      </c>
      <c r="D1" s="16" t="s">
        <v>25</v>
      </c>
      <c r="E1" s="16" t="s">
        <v>26</v>
      </c>
      <c r="F1" s="16" t="s">
        <v>27</v>
      </c>
      <c r="G1" s="38" t="s">
        <v>28</v>
      </c>
      <c r="H1" s="42" t="s">
        <v>60</v>
      </c>
      <c r="I1" s="16" t="s">
        <v>29</v>
      </c>
      <c r="J1" s="16" t="s">
        <v>30</v>
      </c>
      <c r="K1" s="16" t="s">
        <v>31</v>
      </c>
    </row>
    <row r="2" spans="1:11" x14ac:dyDescent="0.2">
      <c r="A2" s="35">
        <v>1</v>
      </c>
      <c r="B2" s="9" t="s">
        <v>4</v>
      </c>
      <c r="C2" s="35">
        <v>231</v>
      </c>
      <c r="D2" s="36">
        <v>115.5</v>
      </c>
      <c r="E2" s="36">
        <v>150</v>
      </c>
      <c r="F2" s="36">
        <v>11</v>
      </c>
      <c r="G2" s="36">
        <v>211</v>
      </c>
      <c r="H2" s="43">
        <v>1.25</v>
      </c>
      <c r="I2" s="37">
        <f>G2/1000*(D2/E2)^2/121</f>
        <v>1.0338999999999999E-3</v>
      </c>
      <c r="J2" s="37">
        <f>F2/100*D2^2/E2/121</f>
        <v>8.0850000000000005E-2</v>
      </c>
      <c r="K2" s="37">
        <f>SQRT(J2^2-I2^2)</f>
        <v>8.0843389035777077E-2</v>
      </c>
    </row>
    <row r="3" spans="1:11" x14ac:dyDescent="0.2">
      <c r="A3" s="35">
        <v>2</v>
      </c>
      <c r="B3" s="9" t="s">
        <v>5</v>
      </c>
      <c r="C3" s="35">
        <v>231</v>
      </c>
      <c r="D3" s="36">
        <v>115.5</v>
      </c>
      <c r="E3" s="36">
        <v>450</v>
      </c>
      <c r="F3" s="36">
        <v>15</v>
      </c>
      <c r="G3" s="36">
        <v>633</v>
      </c>
      <c r="H3" s="43">
        <v>1.25</v>
      </c>
      <c r="I3" s="37">
        <f>G3/1000*(D3/E3)^2/121</f>
        <v>3.4463333333333327E-4</v>
      </c>
      <c r="J3" s="37">
        <f>F3/100*D3^2/E3/121</f>
        <v>3.6749999999999998E-2</v>
      </c>
      <c r="K3" s="37">
        <f>SQRT(J3^2-I3^2)</f>
        <v>3.6748384017063325E-2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B4"/>
  <sheetViews>
    <sheetView workbookViewId="0">
      <selection activeCell="B1" sqref="B1"/>
    </sheetView>
  </sheetViews>
  <sheetFormatPr defaultRowHeight="12.75" x14ac:dyDescent="0.2"/>
  <sheetData>
    <row r="1" spans="1:2" x14ac:dyDescent="0.2">
      <c r="A1">
        <v>0</v>
      </c>
      <c r="B1">
        <v>1</v>
      </c>
    </row>
    <row r="2" spans="1:2" x14ac:dyDescent="0.2">
      <c r="A2">
        <v>1</v>
      </c>
      <c r="B2">
        <v>2</v>
      </c>
    </row>
    <row r="3" spans="1:2" x14ac:dyDescent="0.2">
      <c r="B3">
        <v>3</v>
      </c>
    </row>
    <row r="4" spans="1:2" x14ac:dyDescent="0.2">
      <c r="B4">
        <v>4</v>
      </c>
    </row>
  </sheetData>
  <phoneticPr fontId="2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jazli</vt:lpstr>
      <vt:lpstr>granki</vt:lpstr>
      <vt:lpstr>generatori</vt:lpstr>
      <vt:lpstr>TipskiV</vt:lpstr>
      <vt:lpstr>TipskiT</vt:lpstr>
      <vt:lpstr>Listi</vt:lpstr>
      <vt:lpstr>PF_metod</vt:lpstr>
      <vt:lpstr>Status</vt:lpstr>
    </vt:vector>
  </TitlesOfParts>
  <Company>ETF Skopje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Mirko Todorovski</dc:creator>
  <cp:lastModifiedBy>Mirko Todorovski</cp:lastModifiedBy>
  <dcterms:created xsi:type="dcterms:W3CDTF">2006-10-05T12:24:05Z</dcterms:created>
  <dcterms:modified xsi:type="dcterms:W3CDTF">2022-05-12T06:56:08Z</dcterms:modified>
</cp:coreProperties>
</file>